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140090B-99B9-4A73-8E3F-0669B02FC3A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F13" i="1"/>
  <c r="BT13" i="1"/>
  <c r="BF14" i="1"/>
  <c r="BT14" i="1"/>
  <c r="BT15" i="1"/>
  <c r="BF16" i="1"/>
  <c r="BT16" i="1"/>
  <c r="BF17" i="1"/>
  <c r="BT17" i="1"/>
  <c r="BT18" i="1"/>
  <c r="BF19" i="1"/>
  <c r="BT19" i="1"/>
  <c r="BF20" i="1"/>
  <c r="BT20" i="1"/>
  <c r="BT21" i="1"/>
  <c r="BT22" i="1"/>
  <c r="BF23" i="1"/>
  <c r="BT23" i="1"/>
  <c r="BF24" i="1"/>
  <c r="BT24" i="1"/>
  <c r="BF25" i="1"/>
  <c r="BT25" i="1"/>
  <c r="BF26" i="1"/>
  <c r="BT26" i="1"/>
  <c r="BT27" i="1"/>
  <c r="BF28" i="1"/>
  <c r="BT28"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T45" i="1"/>
  <c r="BF46" i="1"/>
  <c r="BT46" i="1"/>
  <c r="BT47" i="1"/>
  <c r="BT48" i="1"/>
  <c r="BT49" i="1"/>
  <c r="BT50" i="1"/>
</calcChain>
</file>

<file path=xl/sharedStrings.xml><?xml version="1.0" encoding="utf-8"?>
<sst xmlns="http://schemas.openxmlformats.org/spreadsheetml/2006/main" count="2984" uniqueCount="1033">
  <si>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</si>
  <si>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</si>
  <si>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</si>
  <si>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</si>
  <si>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</si>
  <si>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</si>
  <si>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</si>
  <si>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</si>
  <si>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</si>
  <si>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</si>
  <si>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</si>
  <si>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</si>
  <si>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</si>
  <si>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</si>
  <si>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</si>
  <si>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</si>
  <si>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</si>
  <si>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</si>
  <si>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</si>
  <si>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</si>
  <si>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</si>
  <si>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</si>
  <si>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</si>
  <si>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</si>
  <si>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</si>
  <si>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</si>
  <si>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</si>
  <si>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</si>
  <si>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</si>
  <si>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</si>
  <si>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</si>
  <si>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</si>
  <si>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</si>
  <si>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</si>
  <si>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</si>
  <si>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</si>
  <si>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</si>
  <si>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</si>
  <si>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</si>
  <si>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</si>
  <si>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</si>
  <si>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</si>
  <si>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</si>
  <si>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</si>
  <si>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</si>
  <si>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</si>
  <si>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</si>
  <si>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</si>
  <si>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</si>
  <si>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</si>
  <si>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</si>
  <si>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</si>
  <si>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</si>
  <si>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</si>
  <si>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</si>
  <si>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</si>
  <si>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</si>
  <si>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</si>
  <si>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</si>
  <si>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</si>
  <si>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</si>
  <si>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</si>
  <si>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</si>
  <si>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</si>
  <si>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</si>
  <si>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</si>
  <si>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</si>
  <si>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</si>
  <si>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</si>
  <si>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</si>
  <si>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</si>
  <si>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</si>
  <si>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</si>
  <si>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Klammer, U</t>
  </si>
  <si>
    <t/>
  </si>
  <si>
    <t>Klammer, Ute</t>
  </si>
  <si>
    <t>The ambivalent trajectory of the German gender regime: Are female breadwinner families an indicator of a shift towards a public gender regime?</t>
  </si>
  <si>
    <t>WOMENS STUDIES INTERNATIONAL FORUM</t>
  </si>
  <si>
    <t>English</t>
  </si>
  <si>
    <t>Article</t>
  </si>
  <si>
    <t>Gender regime; Family household; Female breadwinner family; Income constellation; Institutional framework</t>
  </si>
  <si>
    <t>DIVISION; LABOR</t>
  </si>
  <si>
    <t>There seems to be some evidence that Germany is turning from being a 'domestic' to a 'public' gender regime. The extension of public childcare, increasing female labour market participation rates and the introduction of gender quotas, among other changes, point to this development. However, a detailed analysis reveals an ambivalent and even contradictory trajectory. This development can only be understood by applying an intersectional perspective and looking at families with different socioeconomic backgrounds, class, and gender. By focusing on family households in which women are the main earners, this paper illustrates changes and stability in different domains and contributes to the understanding of the German gender regime's trajectory. On the basis of a qualitative study conducted in West and East Germany, the article shows that many women who are the main breadwinners in their families are in this position not because of modernised gender relations and by their own choice, but 'involuntarily', because of their partners' weak labour market position and increasing pressure within the German welfare state to earn their own living and contribute to covering the needs of the household through gainful employment. Many female-breadwinner families do not live reversed, modernised gender roles, but face an above-average risk for poverty and have little room for manoeuvre. Political and economic factors, as well as norms (in the domains of polity, economy and civil society), help to explain these findings. We see mainly neoliberal, activation policies directed at households with low resources, whereas the institutional framework for households with higher incomes has remained relatively stable. The results of the study show that dual-earner households are not necessarily progressive and dual earning is a poor indicator of a gender regime change.</t>
  </si>
  <si>
    <t>[Klammer, Ute] Univ Duisburg Essen, Inst Work Skills &amp; Training IAQ, Fac Social Sci, Forsthausweg 2, D-47057 Duisburg, Germany</t>
  </si>
  <si>
    <t>University of Duisburg Essen</t>
  </si>
  <si>
    <t>Klammer, U (corresponding author), Univ Duisburg Essen, Inst Work Skills &amp; Training IAQ, Fac Social Sci, Forsthausweg 2, D-47057 Duisburg, Germany.</t>
  </si>
  <si>
    <t>ute.klammer@uni-due.de</t>
  </si>
  <si>
    <t>Hans Bockler Foundation, Germany</t>
  </si>
  <si>
    <t>The empirical material on which this paper is based was taken from two research projects that were funded by the Hans Bockler Foundation, Germany. I would like to thank Christina Klenner, Sabine Neukirch, Dagmar Wessler-Possberg, Katrin Menke and Svenja Pfahl for their cooperation in these projects.</t>
  </si>
  <si>
    <t>PERGAMON-ELSEVIER SCIENCE LTD</t>
  </si>
  <si>
    <t>OXFORD</t>
  </si>
  <si>
    <t>THE BOULEVARD, LANGFORD LANE, KIDLINGTON, OXFORD OX5 1GB, ENGLAND</t>
  </si>
  <si>
    <t>0277-5395</t>
  </si>
  <si>
    <t>1879-243X</t>
  </si>
  <si>
    <t>WOMEN STUD INT FORUM</t>
  </si>
  <si>
    <t>Women Stud. Int. Forum</t>
  </si>
  <si>
    <t>JUL-AUG</t>
  </si>
  <si>
    <t>10.1016/j.wsif.2023.102783</t>
  </si>
  <si>
    <t>Women's Studies</t>
  </si>
  <si>
    <t>Social Science Citation Index (SSCI)</t>
  </si>
  <si>
    <t>Q6JW7</t>
  </si>
  <si>
    <t>2023-10-25</t>
  </si>
  <si>
    <t>WOS:001058576500001</t>
  </si>
  <si>
    <t>Chidambaram, B; Scheiner, J</t>
  </si>
  <si>
    <t>Chidambaram, Bhuvanachithra; Scheiner, Joachim</t>
  </si>
  <si>
    <t>The gender dimensions of travel time use in Germany</t>
  </si>
  <si>
    <t>EUROPEAN TRANSPORT RESEARCH REVIEW</t>
  </si>
  <si>
    <t>Travel time use; Gender; ICT use; Reading; Socializing; Urbanity; Time use behavior</t>
  </si>
  <si>
    <t>PUBLIC TRANSPORT; RAIL PASSENGERS; MULTITASKING EVIDENCE; BEHAVIORS; COMMUTERS; PATTERNS; CHILDREN; WORKING</t>
  </si>
  <si>
    <t>Time use during travel has been the subject of considerable research in recent years thanks to its crucial role in determining the utility of travel time. While most of these studies have documented the effects of demographics and trip characteristics on travel time use, the effect of gender is still ambiguous. To understand the role of gender in travel time use, we explore the effect of gender interaction with non-travel time use behavior (daily habits, multitasking and preferences), joint travel (travel companion), and economic situation (income and working hours) on various time use activities (reading, ICT use and talking) during travel. Moreover, we address the mixed and scant evidence from prior studies regarding the effect of sociodemographic, residential and trip characteristics on travel time use. The study used the cross-sectional German Time Use Survey 2012/13 data and employed multi-level binary logistic regression for analysis. The results indicate four important findings: (1) women's socializing during travel is principally influenced by primary time spent on interaction with children and ICT usage, while men's socializing during travel is positively influenced by traveling with their partners and socializing habits; (2) both women's and men's solitary activities during travel (e.g. reading/ICT use) are influenced by their economic situation (e.g. income, working hours) and daily non-travel time use habits (reading habits/ICT use habits); (3) individuals' solitary time use during travel is positively influenced by other potential determinants such as living in semi-urban areas/East Germany, driving or traveling by public transport; and (4) socializing during travel is positively influenced by living with partners, having young children, evening/night/weekend trips, maintenance/leisure trips, traveling by public transport and walking.</t>
  </si>
  <si>
    <t>[Chidambaram, Bhuvanachithra; Scheiner, Joachim] TU Dortmund Univ, Dept Spatial Planning, Urban Dev Grp, August Schmidt Str 6, D-44227 Dortmund, Germany</t>
  </si>
  <si>
    <t>Dortmund University of Technology</t>
  </si>
  <si>
    <t>Chidambaram, B (corresponding author), TU Dortmund Univ, Dept Spatial Planning, Urban Dev Grp, August Schmidt Str 6, D-44227 Dortmund, Germany.</t>
  </si>
  <si>
    <t>bhuvanachithra.chidambaram@tu-dortmund.de</t>
  </si>
  <si>
    <t>Chidambaram, Bhuvanachithra/0000-0002-3176-1449; Scheiner, Joachim/0000-0002-6157-437X</t>
  </si>
  <si>
    <t>German Research Foundation [DFG- SCHE 1692/5-2]</t>
  </si>
  <si>
    <t>German Research Foundation(German Research Foundation (DFG))</t>
  </si>
  <si>
    <t>This research was funded by the German Research Foundation (DFG- SCHE 1692/5-2) as part of the project Quantitative und Qualitative Geschlechtsspezifische Zeitverwendung in Wegebezogenem Multitasking (Quantitative and Qualitative Gendered Time use in Travel-based Multitasking, 2021-2023).</t>
  </si>
  <si>
    <t>SPRINGER</t>
  </si>
  <si>
    <t>NEW YORK</t>
  </si>
  <si>
    <t>ONE NEW YORK PLAZA, SUITE 4600, NEW YORK, NY, UNITED STATES</t>
  </si>
  <si>
    <t>1867-0717</t>
  </si>
  <si>
    <t>1866-8887</t>
  </si>
  <si>
    <t>EUR TRANSP RES REV</t>
  </si>
  <si>
    <t>Eur. Transp. Res. Rev.</t>
  </si>
  <si>
    <t>JAN 26</t>
  </si>
  <si>
    <t>10.1186/s12544-023-00574-5</t>
  </si>
  <si>
    <t>Transportation; Transportation Science &amp; Technology</t>
  </si>
  <si>
    <t>Science Citation Index Expanded (SCI-EXPANDED); Social Science Citation Index (SSCI)</t>
  </si>
  <si>
    <t>Transportation</t>
  </si>
  <si>
    <t>8H2KU</t>
  </si>
  <si>
    <t>gold</t>
  </si>
  <si>
    <t>WOS:000920865200001</t>
  </si>
  <si>
    <t>Gambaro, L; Spiess, CK; Wrohlich, K; Ziege, E</t>
  </si>
  <si>
    <t>Gambaro, Ludovica; Spiess, C. Katharina; Wrohlich, Katharina; Ziege, Elena</t>
  </si>
  <si>
    <t>Should Mama or Papa Work?* Variations in Attitudes towards Parental Employment by Country of Origin and Child Age</t>
  </si>
  <si>
    <t>COMPARATIVE POPULATION STUDIES</t>
  </si>
  <si>
    <t>Gender attitudes; Maternal employment; Paternal employment; East and West Germany; Migration background</t>
  </si>
  <si>
    <t>GENDER-ROLE ATTITUDES; CARE; IMMIGRANTS</t>
  </si>
  <si>
    <t>Employment among mothers has been rising in recent decades, although mothers of young children often work fewer hours than other women do. Parallel to this trend, approval of maternal employment has increased, albeit not evenly across groups. However, differences in attitudes remain unexplored despite their importance for better understanding mothers' labour market behaviour. Meanwhile, the employment of fathers has remained stable and attitudes towards paternal employment do not differ as much as attitudes towards maternal employment do between socio-economic groups. This paper examines attitudes towards maternal and paternal employment. It focuses on Germany, drawing on data from the German Family Demography Panel Study (FReDA). The survey explicitly asks whether mothers and fathers should be in paid work, work part-time or full-time, presenting respondents with fi ctional family profi les that vary the youngest child's age. Unlike previous studies, the analysis compares the views of respondents with different origins: West Germany, East Germany, immigrants from different world regions, and second-generation migrants in West Germany. The results highlight remarkable differences between respondents from West and East Germany, with the former group displaying strong approval for part-time employment among mothers and fathers of very young children and the latter group reporting higher approval for full-time employment. Immigrant groups are far from homogenous, holding different attitudes depending on their region of origin. Taken together, the results offer a nuanced picture of attitudes towards maternal and paternal employment. We discuss these fi ndings in relation to labour markets participation in Germany.</t>
  </si>
  <si>
    <t>[Gambaro, Ludovica; Spiess, C. Katharina; Ziege, Elena] Fed Inst Populat Res BiB, Wiesbaden, Germany; [Gambaro, Ludovica] Univ Tubingen, Inst Sociol, Tubingen, Germany; [Spiess, C. Katharina; Ziege, Elena] Johannes Gutenberg Univ Mainz, Mainz, Germany; [Spiess, C. Katharina; Wrohlich, Katharina] IZA Inst Lab Econ, Bonn, Germany; [Wrohlich, Katharina] German Inst Econ Res, DIW Berlin, Berlin, Germany; [Wrohlich, Katharina] Univ Potsdam, Potsdam, Germany</t>
  </si>
  <si>
    <t>Eberhard Karls University of Tubingen; Johannes Gutenberg University of Mainz; IZA Institute Labor Economics; DIW Berlin - Deutsches Institut fur Wirtschaftsforschung; University of Potsdam</t>
  </si>
  <si>
    <t>Gambaro, L (corresponding author), Fed Inst Populat Res BiB, Wiesbaden, Germany.;Gambaro, L (corresponding author), Univ Tubingen, Inst Sociol, Tubingen, Germany.</t>
  </si>
  <si>
    <t>ludovica.gambaro@bib.bund.de; direktorin@bib.bund.de; kwrohlich@diw.de; elena.ziege@bib.bund.de</t>
  </si>
  <si>
    <t>BUNDESINSTITUT BEVOELKERUNGSFORSCHUNG</t>
  </si>
  <si>
    <t>WIESBADEN</t>
  </si>
  <si>
    <t>FRIEDRICH-EBERT-ALLEE 4, WIESBADEN, 65185, GERMANY</t>
  </si>
  <si>
    <t>1869-8980</t>
  </si>
  <si>
    <t>1869-8999</t>
  </si>
  <si>
    <t>COMP POPUL STUD</t>
  </si>
  <si>
    <t>Comp. Popul. Stud.</t>
  </si>
  <si>
    <t>10.12765/CPoS-2023-14</t>
  </si>
  <si>
    <t>Demography</t>
  </si>
  <si>
    <t>Emerging Sources Citation Index (ESCI)</t>
  </si>
  <si>
    <t>M9YX5</t>
  </si>
  <si>
    <t>gold, Green Published</t>
  </si>
  <si>
    <t>WOS:001033707400001</t>
  </si>
  <si>
    <t>Kallin, B</t>
  </si>
  <si>
    <t>Kallin, Britta</t>
  </si>
  <si>
    <t>Ali Samadi Ahadi's Cinematic Comedy Salami Aleikum: Humor, Gender, and Muslims in Germany</t>
  </si>
  <si>
    <t>COLLOQUIA GERMANICA</t>
  </si>
  <si>
    <t>Comedy; Gender; Islam in Germany; Muslims in Germany; Ste-reotypes; GDR</t>
  </si>
  <si>
    <t>In Ali Samadi Ahadi's feature film Salami Aleikum specialIntscript the director negotiates transnational conflict through humor and stereotypes. Ahadi exaggerates and simultaneously negates the stereotypes of men and women, East and West Germans as well as Muslims, Iranians, Poles etc. in Germany. Through their grown children, an Iranian family from the West German city Cologne meets an East German family that lives in a small-town village where stereotypes of Muslims rage. The inter-ethnic couple at the center of the movie forges an exceptional bond that overcomes lies and disappointments in order to succeed as a possible diverse role model for the current and future Germany. I argue that the movie uses humor and satire to engage with the ethnic, religious and cultural integration of Muslims into Germany to offer the audience a way to engage with the serious topic of a peaceful integration of Muslims that has been challenged in public debates for years. My article also investigates the underlying theme of a search for a safe Heimat within German borders in which the parents and children of both non-Western German families feel at home.</t>
  </si>
  <si>
    <t>[Kallin, Britta] Georgia Inst Technol, Atlanta, GA 30332 USA</t>
  </si>
  <si>
    <t>University System of Georgia; Georgia Institute of Technology</t>
  </si>
  <si>
    <t>Kallin, B (corresponding author), Georgia Inst Technol, Atlanta, GA 30332 USA.</t>
  </si>
  <si>
    <t>FRANCKE VERLAG</t>
  </si>
  <si>
    <t>TUBINGEN</t>
  </si>
  <si>
    <t>DISCHINGERWEG 5, D-72070 TUBINGEN, GERMANY</t>
  </si>
  <si>
    <t>0010-1338</t>
  </si>
  <si>
    <t>COLLOQ GERMANICA</t>
  </si>
  <si>
    <t>Colloq. Ger.</t>
  </si>
  <si>
    <t>DEC</t>
  </si>
  <si>
    <t>3-4</t>
  </si>
  <si>
    <t>Language &amp; Linguistics; Literature, German, Dutch, Scandinavian</t>
  </si>
  <si>
    <t>Arts &amp; Humanities Citation Index (A&amp;HCI)</t>
  </si>
  <si>
    <t>Linguistics; Literature</t>
  </si>
  <si>
    <t>O2DK3</t>
  </si>
  <si>
    <t>WOS:001041974200004</t>
  </si>
  <si>
    <t>Winkler, O; Jansen, M; Edele, A</t>
  </si>
  <si>
    <t>Winkler, Oliver; Jansen, Malte; Edele, Aileen</t>
  </si>
  <si>
    <t>Warum gibt es in Ostdeutschland weniger einwanderungsbezogene Bildungsungleichheit? Bedingungen der Bildungsbeteiligung und Lesekompetenz von Heranwachsenden mit Einwanderungsgeschichte in Ost- und Westdeutschland</t>
  </si>
  <si>
    <t>ZEITSCHRIFT FUR SOZIOLOGIE</t>
  </si>
  <si>
    <t>Ostdeutschland; Bildungsungleichheit; Migration; Bildungsintegration; IQB-Bildungstrend; Lesekompetenz; Bildungsbeteiligung; Kompositionseffekte; East Germany; Educational Inequality; Immigrant Background; Educational Integration; IQB Educational Trends Study; Reading Competencies; Educational Attainment; Compositional Effects</t>
  </si>
  <si>
    <t>ASSIMILATION; ACHIEVEMENT; IMMIGRANTS; INEQUALITY; CLASSROOM; RECEPTION; CONTEXT</t>
  </si>
  <si>
    <t>Using data from the IQB country comparisons and educational trends from 2008/2009, 2012 and 2015, this article examines whether (1.) disparities in educational participation and reading competencies among students from immigrant and non-immigrant families are less pronounced in East Germany than in West Germany and (2.) whether and to what extent the lower ethnic educational inequality in East Germany can be attributed to smaller differences in (a) social origin, (b) social composition of school classes, and (c) early childhood education. Descriptively, it shows that there are significantly fewer or no ethnic educational disparities in East Germany. We even find advantages for student of the second immigrant generation in participating in upper secondary schools. Multivariable analyses show that the lower ethnic inequality in educational participation and reading competencies in East Germany is mainly due to lower ethnic inequality in social origin and the social composition of the school classes.</t>
  </si>
  <si>
    <t>[Winkler, Oliver] Martin Luther Univ Halle Wittenberg, Inst Soziol, D-06099 Halle, Saale, Germany; [Jansen, Malte] Inst Qualitatsentwicklung Bildungswesen IQB, Unter Linden 6, D-10099 Berlin, Germany; [Edele, Aileen] Humboldt Univ, Berliner Inst Integrat &amp; Migrat Forsch BIM, Kultur Sozial &amp; Bildungswissensch Fak, Unter Linden 6, D-10099 Berlin, Germany; [Edele, Aileen] Humboldt Univ, Inst Erziehungswissensch, Kultur Sozial &amp; Bildungswissensch Fak, Unter Linden 6, D-10099 Berlin, Germany</t>
  </si>
  <si>
    <t>Martin Luther University Halle Wittenberg; Humboldt University of Berlin; Humboldt University of Berlin</t>
  </si>
  <si>
    <t>Winkler, O (corresponding author), Martin Luther Univ Halle Wittenberg, Inst Soziol, D-06099 Halle, Saale, Germany.</t>
  </si>
  <si>
    <t>oliver.winkler@soziologie.uni-halle.de; malte.jansen@iqb.hu-berlin.de; aileen.edele@hu-berlin.de</t>
  </si>
  <si>
    <t>Winkler, Oliver/ISS-5332-2023</t>
  </si>
  <si>
    <t>Winkler, Oliver/0000-0001-8431-9577</t>
  </si>
  <si>
    <t>WALTER DE GRUYTER GMBH</t>
  </si>
  <si>
    <t>BERLIN</t>
  </si>
  <si>
    <t>GENTHINER STRASSE 13, D-10785 BERLIN, GERMANY</t>
  </si>
  <si>
    <t>0340-1804</t>
  </si>
  <si>
    <t>2366-0325</t>
  </si>
  <si>
    <t>Z SOZIOL</t>
  </si>
  <si>
    <t>Z. Soziol.</t>
  </si>
  <si>
    <t>AUG 5</t>
  </si>
  <si>
    <t>10.1515/zfsoz-2022-0012</t>
  </si>
  <si>
    <t>Sociology</t>
  </si>
  <si>
    <t>3Q4ZI</t>
  </si>
  <si>
    <t>hybrid</t>
  </si>
  <si>
    <t>WOS:000838240900003</t>
  </si>
  <si>
    <t>Kümmerling-Meibauer, B; Meibauer, J</t>
  </si>
  <si>
    <t>Kuemmerling-Meibauer, Bettina; Meibauer, Joerg</t>
  </si>
  <si>
    <t>Our Daily Bread: East German Production Stories for Children in the Postwar Years</t>
  </si>
  <si>
    <t>CHILDHOOD IN THE PAST</t>
  </si>
  <si>
    <t>View related articles; Child as consumer; descriptive picturebook; food; German Democratic Republic; postwar years; production stories; propaganda; socialist child</t>
  </si>
  <si>
    <t>This article focuses on three East German descriptive picturebooks from the 1950s that explain the production of bread, milk, and fish. These production stories not only convey knowledge by means of the juxtaposition of text and images but also emphasize the achievements of the five-year plan with respect to the provision of food for the citizens of the German Democratic Republic. This combination of information and propagandistic messages served to encourage the child readers' identification with the agenda of the socialist state. Hence, the presumptive role of the child reader as naive consumer merges with the idea of the politically engaged socialist child.</t>
  </si>
  <si>
    <t>[Kuemmerling-Meibauer, Bettina] Univ Tubingen, German Dept, Tubingen, Germany; [Meibauer, Joerg] Johannes Gutenberg Univ Mainz, Dept German Studies, Mainz, Germany; [Kuemmerling-Meibauer, Bettina] Univ Tubingen, German Dept, Wilhelmstr 70, D-72074 Tubingen, Germany</t>
  </si>
  <si>
    <t>Eberhard Karls University of Tubingen; Johannes Gutenberg University of Mainz; Eberhard Karls University of Tubingen</t>
  </si>
  <si>
    <t>Kümmerling-Meibauer, B (corresponding author), Univ Tubingen, German Dept, Wilhelmstr 70, D-72074 Tubingen, Germany.</t>
  </si>
  <si>
    <t>meibauer@uni-mainz.de; bettina.kuemmerling-meibauer@uni-tuebingen.de</t>
  </si>
  <si>
    <t>TAYLOR &amp; FRANCIS LTD</t>
  </si>
  <si>
    <t>ABINGDON</t>
  </si>
  <si>
    <t>2-4 PARK SQUARE, MILTON PARK, ABINGDON OR14 4RN, OXON, ENGLAND</t>
  </si>
  <si>
    <t>1758-5716</t>
  </si>
  <si>
    <t>2040-8528</t>
  </si>
  <si>
    <t>CHILD PAST</t>
  </si>
  <si>
    <t>Child. Past</t>
  </si>
  <si>
    <t>10.1080/17585716.2022.2095174</t>
  </si>
  <si>
    <t>Anthropology; Archaeology; History</t>
  </si>
  <si>
    <t>L9UD7</t>
  </si>
  <si>
    <t>WOS:001026641900004</t>
  </si>
  <si>
    <t>Cronqvist, M</t>
  </si>
  <si>
    <t>Cronqvist, Marie</t>
  </si>
  <si>
    <t>From Socialist Hero to Capitalist Icon: The Cultural Transfer of the East German Children'S Television Programme Unser Sandmannchen to Sweden in the Early 1970S</t>
  </si>
  <si>
    <t>HISTORICAL JOURNAL OF FILM RADIO AND TELEVISION</t>
  </si>
  <si>
    <t>Based on a case study of the import of the German Democratic Republic (GDR) children's programme Unser Sandmannchen to Sweden in the early 1970s, this article explores the cultural recoding at work in the processes of transnational media exchange. Using archival source material from both Germany and Sweden as well as Swedish press debate, the article argues for an entangled media perspective on Cold War East-West cultural exchanges. In the process of transfer, Unser Sandmannchen, called John Blund in Sweden, was transformed from a calm, socialist hero to an outspoken and sometimes rude capitalist. This was the result of the active agency of individual entrepreneurs as well as the turnout of the political ambitions of Swedish and East German state television institutions. In Sweden, although stripped from its possible ideological content, the cultural transfer of Unser Sandmannchen contributed to strengthening the relations between the two countries and to opening up Swedish relations to the GDR in areas well beyond the media sector.</t>
  </si>
  <si>
    <t>[Cronqvist, Marie] Lund Univ, Journalism &amp; Media Hist, Lund, Sweden; [Cronqvist, Marie] Lund Univ, Dept Commun &amp; Media, Sect Media Hist, Box 201, S-22100 Lund, Sweden</t>
  </si>
  <si>
    <t>Lund University; Lund University</t>
  </si>
  <si>
    <t>Cronqvist, M (corresponding author), Lund Univ, Dept Commun &amp; Media, Sect Media Hist, Box 201, S-22100 Lund, Sweden.</t>
  </si>
  <si>
    <t>marie.cronqvist@kom.lu.se</t>
  </si>
  <si>
    <t>Cronqvist, Marie/0000-0003-2340-3729</t>
  </si>
  <si>
    <t>ROUTLEDGE JOURNALS, TAYLOR &amp; FRANCIS LTD</t>
  </si>
  <si>
    <t>2-4 PARK SQUARE, MILTON PARK, ABINGDON OX14 4RN, OXON, ENGLAND</t>
  </si>
  <si>
    <t>0143-9685</t>
  </si>
  <si>
    <t>1465-3451</t>
  </si>
  <si>
    <t>HIST J FILM RADIO TV</t>
  </si>
  <si>
    <t>Hist. J. Film Radio Telev.</t>
  </si>
  <si>
    <t>APR 3</t>
  </si>
  <si>
    <t>10.1080/01439685.2020.1857923</t>
  </si>
  <si>
    <t>Film, Radio, Television</t>
  </si>
  <si>
    <t>Film, Radio &amp; Television</t>
  </si>
  <si>
    <t>SR4DK</t>
  </si>
  <si>
    <t>WOS:000660991500009</t>
  </si>
  <si>
    <t>Müller, TR</t>
  </si>
  <si>
    <t>Mueller, Tanja R.</t>
  </si>
  <si>
    <t>Samora's children - the celebration of (post-) socialist citizenship in Mozambique</t>
  </si>
  <si>
    <t>CANADIAN JOURNAL OF AFRICAN STUDIES</t>
  </si>
  <si>
    <t>Post-socialism; citizenship; Samora Machel; Mozambique; solidarity</t>
  </si>
  <si>
    <t>This paper interrogates the creation and afterlife of socialist beliefs and practices in the biographies of a cohort of people educated to become homens novos, conceived of as new socialist citizens. Its empirical part is based on a case study of the School of Friendship (SdF), an education project between Mozambique and East Germany. The paper demonstrates that the SdF was successful in creating a cohort of people for whom socialist solidarity was a key component of their identity. At the same time, they interpreted what a socialist citizen should be in their own way, thus using their education as what Bourdieu calls a strategy-generating institution. This enabled protagonists to navigate the post-socialist political order, not simply regarding socialism as the nostalgic reminder of a golden past. But the majority live and celebrate socialist citizenship among themselves, and hardly engage with political contestation in present-day Mozambique.</t>
  </si>
  <si>
    <t>[Mueller, Tanja R.] Univ Manchester, Global Dev Inst, Manchester, Lancs, England</t>
  </si>
  <si>
    <t>University of Manchester</t>
  </si>
  <si>
    <t>Müller, TR (corresponding author), Univ Manchester, Global Dev Inst, Manchester, Lancs, England.</t>
  </si>
  <si>
    <t>tanja.mueller@manchester.ac.uk</t>
  </si>
  <si>
    <t>Muller, Tanja R./0000-0002-1497-918X</t>
  </si>
  <si>
    <t>Nuffield Foundation [SGS/35446]</t>
  </si>
  <si>
    <t>Nuffield Foundation</t>
  </si>
  <si>
    <t>This work was supported by the Nuffield Foundation [Grant No: SGS/35446].</t>
  </si>
  <si>
    <t>0008-3968</t>
  </si>
  <si>
    <t>1923-3051</t>
  </si>
  <si>
    <t>CAN J AFR STUDIES</t>
  </si>
  <si>
    <t>Can. J. Afr. Stud.</t>
  </si>
  <si>
    <t>MAY 4</t>
  </si>
  <si>
    <t>SI</t>
  </si>
  <si>
    <t>10.1080/00083968.2020.1839524</t>
  </si>
  <si>
    <t>JAN 2021</t>
  </si>
  <si>
    <t>Area Studies</t>
  </si>
  <si>
    <t>TK4QO</t>
  </si>
  <si>
    <t>Green Submitted</t>
  </si>
  <si>
    <t>WOS:000617586900001</t>
  </si>
  <si>
    <t>Hallama, P</t>
  </si>
  <si>
    <t>Hallama, Peter</t>
  </si>
  <si>
    <t>Struggling for a Socialist Fatherhood: Re-educating Men in East Germany, 1960-1989</t>
  </si>
  <si>
    <t>EAST EUROPEAN POLITICS AND SOCIETIES</t>
  </si>
  <si>
    <t>gender history; masculinities; German Democratic Republic (GDR); socialism; fatherhood</t>
  </si>
  <si>
    <t>MASCULINITY</t>
  </si>
  <si>
    <t>This article belongs to the special cluster, Family, Gender and (dis)Abled Bodies after 1953, guest-edited by Maike Lehmann and Alexandra Oberlander. Research on the history of masculinities and fatherhood during state socialism in East Central Europe is still rare. Therefore, scholars in the field of women's and gender studies sometimes reproduce the idea of men in that region as stable characters across the period of socialist rule. In particular, they insist that official, that is, state-sanctioned, representations of masculinity did not change. Yet, as I show, there is evidence that socialist authors, journalists, and even the politburos of the regions' communist parties did reflect on what they perceived as the need to change the conceptions of men and fathers. They advocated men's greater participation in housework and child care. In this article, I examine this struggle for a socialist fatherhood in the GDR, focusing mainly on the discussions and suggestions of sociologists, educationalists, psychologists, and sexologists active in the study of childhood and adolescence, sex education, or marriage and family. From the 1960s on, experts from these fields as well as communist politicians targeted increasingly men to implement equality in marriage and parenting. In the 1970s and 1980s, their suggestions became more and more concrete. These suggestions as well as the theoretical discussions demonstrate the enduring belief in the socialist society's ability to overcome traditional gender stereotypes. Even in the late 1980s, they were future directed and contained a utopian element.</t>
  </si>
  <si>
    <t>[Hallama, Peter] Univ Bern, Hist Inst, Bern, Switzerland</t>
  </si>
  <si>
    <t>University of Bern</t>
  </si>
  <si>
    <t>Hallama, P (corresponding author), Univ Bern, Hist Inst, Bern, Switzerland.</t>
  </si>
  <si>
    <t>Hallama, Peter/0000-0001-5081-3825</t>
  </si>
  <si>
    <t>Ecole des hautes etudes en sciences sociales (EHESS), Paris; Swiss National Science Foundation; University of Bern</t>
  </si>
  <si>
    <t>Ecole des hautes etudes en sciences sociales (EHESS), Paris; Swiss National Science Foundation(Swiss National Science Foundation (SNSF)); University of Bern</t>
  </si>
  <si>
    <t>I would like to thank the editors of the themed issue, Maike Lehmann and Alexandra Oberlander, the journal editors, and the anonymous reviewers for East European Politics and Societies and Cultures for their thoughtful comments on earlier drafts of this article. Furthermore, the article has benefited immensely from the fruitful discussions at the workshop The Many Faces of Late Socialism. The Individual in the 'Eastern Bloc,' 1953-1988, organized by Maike Lehmann at the University of Cologne in June 2017. Research for this article was supported by the Ecole des hautes etudes en sciences sociales (EHESS), Paris, the Swiss National Science Foundation, and the University of Bern.</t>
  </si>
  <si>
    <t>SAGE PUBLICATIONS INC</t>
  </si>
  <si>
    <t>THOUSAND OAKS</t>
  </si>
  <si>
    <t>2455 TELLER RD, THOUSAND OAKS, CA 91320 USA</t>
  </si>
  <si>
    <t>0888-3254</t>
  </si>
  <si>
    <t>1533-8371</t>
  </si>
  <si>
    <t>E EUR POLIT SOC</t>
  </si>
  <si>
    <t>East Eur. Polit. Soc.</t>
  </si>
  <si>
    <t>NOV</t>
  </si>
  <si>
    <t>10.1177/0888325419891200</t>
  </si>
  <si>
    <t>JUN 2020</t>
  </si>
  <si>
    <t>Area Studies; Political Science</t>
  </si>
  <si>
    <t>Area Studies; Government &amp; Law</t>
  </si>
  <si>
    <t>OA7YY</t>
  </si>
  <si>
    <t>Green Published</t>
  </si>
  <si>
    <t>WOS:000539089800001</t>
  </si>
  <si>
    <t>Anderson, C</t>
  </si>
  <si>
    <t>Anderson, Colleen</t>
  </si>
  <si>
    <t>Youth Space Education and the Future of the GDR</t>
  </si>
  <si>
    <t>CENTRAL EUROPEAN HISTORY</t>
  </si>
  <si>
    <t>Historians of East Germany often see the state as future-looking, but questions remain about the kinds of futures that East Germans expected. Youth space education provides one example of how East Germans thought about the future. Across the country, spaceflight formed an important part of youth education through books, the Jugendweihe, and places like cosmonaut clubs. Although these activities show how East German adults taught children about space travel, they also illuminate expectations for the future of spaceflight and the future of East Germany's children. In a state that continually proclaimed the imminent future of everyday spaceflight, East German adults, even party members, adopted a particular vision of the future. They taught children that the ideas of space travel would be important for their lives on Earth, while simultaneously questioning the state's optimistic vision for everyday spaceflight.</t>
  </si>
  <si>
    <t>[Anderson, Colleen] Stanford Univ, Stanford Humanities Ctr, Humanities, 424 Santa Teresa St, Stanford, CA 94305 USA</t>
  </si>
  <si>
    <t>Stanford University</t>
  </si>
  <si>
    <t>Anderson, C (corresponding author), Stanford Univ, Stanford Humanities Ctr, Humanities, 424 Santa Teresa St, Stanford, CA 94305 USA.</t>
  </si>
  <si>
    <t>cander@stanford.edu</t>
  </si>
  <si>
    <t>/0000-0002-4995-4900</t>
  </si>
  <si>
    <t>Berlin Program for Advanced German and European Studies; Minda de Gunzburg Center for European Studies</t>
  </si>
  <si>
    <t>Funding for this project was provided by the Berlin Program for Advanced German and European Studies and the Minda de Gunzburg Center for European Studies.</t>
  </si>
  <si>
    <t>CAMBRIDGE UNIV PRESS</t>
  </si>
  <si>
    <t>CAMBRIDGE</t>
  </si>
  <si>
    <t>EDINBURGH BLDG, SHAFTESBURY RD, CB2 8RU CAMBRIDGE, ENGLAND</t>
  </si>
  <si>
    <t>0008-9389</t>
  </si>
  <si>
    <t>1569-1616</t>
  </si>
  <si>
    <t>CENT EUR HIST</t>
  </si>
  <si>
    <t>Cent. Eur. Hist.</t>
  </si>
  <si>
    <t>MAR</t>
  </si>
  <si>
    <t>PII S0008938919000980</t>
  </si>
  <si>
    <t>10.1017/S0008938919000980</t>
  </si>
  <si>
    <t>History</t>
  </si>
  <si>
    <t>Social Science Citation Index (SSCI); Arts &amp; Humanities Citation Index (A&amp;HCI)</t>
  </si>
  <si>
    <t>LB9GH</t>
  </si>
  <si>
    <t>Bronze</t>
  </si>
  <si>
    <t>WOS:000524936700008</t>
  </si>
  <si>
    <t>Buschner, A; Adam, U; Schulz, F</t>
  </si>
  <si>
    <t>Buschner, Andrea; Adam, Ursula; Schulz, Florian</t>
  </si>
  <si>
    <t>Relative education, parenthood, and couples' division of paid works Evidence from German census data</t>
  </si>
  <si>
    <t>ZEITSCHRIFTE FUR FAMILIENFORSCHUNG-JOURNAL OF FAMILY RESEARCH</t>
  </si>
  <si>
    <t>relative education; division of paid work; relative labor supply; parenthood; labor market resources; normative context; East Germany; West Germany</t>
  </si>
  <si>
    <t>MALE BREADWINNER MODEL; GENDER-ROLE ATTITUDES; WOMENS EMPLOYMENT; OF-LABOR; LIFE-COURSE; TIME-USE; MOTHERS; HOUSEWORK; FAMILY; CHILDBIRTH</t>
  </si>
  <si>
    <t>Educational expansion, the massive increase of women's labor force participation, and assortative mating have reduced asymmetries in educational achievements and in career resources between women and men in virtually every Western society. This paper provides an analysis of the association between partners' education, parenthood, and spouses' relative labor supply in East and West Germany. Education is considered from two angles: as an indicator for resources on the labor market or as an indicator for gender attitudes. We apply cross-sectional data from the 2011 German Microcensus, comprising 57,366 couple households. For our estimations, we use General Linear Models. Because of high case numbers, we are able to estimate several interaction effects in statistical powerful detail. We find that (1) a woman's share of paid work is higher, the higher she is educated; (2) women with higher education than their male partners realize higher shares of relative employment (in comparison to other women); (3) women rarely realize a share of 50% or higher on average in any educational composition; (4) especially young children have a huge impact on women's labor supply; and (5) women's comparative educational advantages are more important for their share of paid work in West than in East Germany. Neither interpretation of relative education can explain the overall picture of couples' division of paid work alone. Depending on parenthood, the age of the youngest child in the household, and the regional context, either normative, or economic exchanges between partners seem to drive the association between relative education, and relative labor supply of women. We demonstrate the usefulness of two theoretical approaches of framing education as an explanatory concept.</t>
  </si>
  <si>
    <t>[Buschner, Andrea; Adam, Ursula] Univ Bamberg Ifb, State Inst Family Res, Heinrichsdamm 4, D-96047 Bamberg, Germany; [Schulz, Florian] Univ Bamberg, Demog, Heinrichsdamm 4, D-96047 Bamberg, Germany</t>
  </si>
  <si>
    <t>Otto Friedrich University Bamberg; Otto Friedrich University Bamberg</t>
  </si>
  <si>
    <t>Buschner, A (corresponding author), Univ Bamberg Ifb, State Inst Family Res, Heinrichsdamm 4, D-96047 Bamberg, Germany.</t>
  </si>
  <si>
    <t>andrea.buschner@ifb.uni-bamberg.de; ursula.adam@ifb.uni-bamberg.de; florian.schulz@ifb.uni-bamberg.de</t>
  </si>
  <si>
    <t>Schulz, Florian/K-3278-2015</t>
  </si>
  <si>
    <t>Schulz, Florian/0000-0002-3865-6668</t>
  </si>
  <si>
    <t>Bavarian State Ministry of Labor and Social Affairs, Family and Integration within the yearly working program of the State Institute for Family Research (ifb) at the University of Bamberg (Project ifb-Familienreport 2015)</t>
  </si>
  <si>
    <t>This study was funded by the Bavarian State Ministry of Labor and Social Affairs, Family and Integration within the yearly working program of the State Institute for Family Research (ifb) at the University of Bamberg (Project ifb-Familienreport 2015). The content of this article does not reflect the official opinion of the Bavarian State Ministry of Labor and Social Affairs, Family and Integration. Responsibility for the information and views expressed herein lies entirely with the authors. Earlier versions of this paper were presented at the European Population Conference of September 2, 2016, in Mainz, Germany (Session 73, Families and gender) and at the Congress of the European Society on Family Relations on September 2, 2016, in Dortmund, Germany (Session WS26, Work and family life IV).</t>
  </si>
  <si>
    <t>VERLAG BARBARA BUDRICH</t>
  </si>
  <si>
    <t>LEVERKUSEN</t>
  </si>
  <si>
    <t>STAUFFENBERGSTR 7, LEVERKUSEN, D-51379, GERMANY</t>
  </si>
  <si>
    <t>1437-2940</t>
  </si>
  <si>
    <t>2196-2154</t>
  </si>
  <si>
    <t>Z FAMILIENFORSCH</t>
  </si>
  <si>
    <t>Z. Familienforsch.</t>
  </si>
  <si>
    <t>10.3224/zff.v30i1.06</t>
  </si>
  <si>
    <t>Family Studies</t>
  </si>
  <si>
    <t>HT9WK</t>
  </si>
  <si>
    <t>Green Submitted, gold</t>
  </si>
  <si>
    <t>WOS:000464923200007</t>
  </si>
  <si>
    <t>Kümmerling-Meibauer, B</t>
  </si>
  <si>
    <t>Kuemmerling-Meibauer, Bettina</t>
  </si>
  <si>
    <t>Mixing Pop Art and Political Criticism: Heinz Edelmann's Artwork for Children</t>
  </si>
  <si>
    <t>STRENAE-RECHERCHES SUR LES LIVRES ET LES OBJETS CULTURELS DE L ENFANCE</t>
  </si>
  <si>
    <t>Heinz Edelmann; Peter Hacks; picturebook; political criticism; Pop Art</t>
  </si>
  <si>
    <t>Heinz Edelmann (1934-2009), a German illustrator and designer, is probably best known as the art director of the Beatles' animated film Yellow Submarine (1968). Less well-known are the three picturebooks he illustrated for children, which are influenced by the Pop Art movement. The large-sized picturebooks Maicki Astromaus (1970) and Andromedar SR1 (1970) refer to the science fiction genre and reveal a critical attitude towards the contemporary political and economic situation. Kathrinchen ging spazieren (1973), by contrast, is a picturebook story with nonsensical verses by the East German playwright Peter Hacks and subliminally refers to the causes of consumerism and careless wishes. A comparative analysis of these picturebooks demonstrates that Edelmann's illustrations in combination with the accompanying texts are significant examples of the political, cultural, and societal upheaval that can be found in German children's literature of the '68' period.</t>
  </si>
  <si>
    <t>[Kuemmerling-Meibauer, Bettina] Univ Tubingen, German Dept, Tubingen, Germany; [Kuemmerling-Meibauer, Bettina] Univ Vaxjo, Vaxjo, Sweden; [Kuemmerling-Meibauer, Bettina] Univ Vienna, Vienna, Austria</t>
  </si>
  <si>
    <t>Eberhard Karls University of Tubingen; Linnaeus University; University of Vienna</t>
  </si>
  <si>
    <t>Kümmerling-Meibauer, B (corresponding author), Univ Tubingen, German Dept, Tubingen, Germany.</t>
  </si>
  <si>
    <t>UNIV FRANCOIS-RABELAIS, STRENAE</t>
  </si>
  <si>
    <t>TOURS CEDEX 1</t>
  </si>
  <si>
    <t>DEPT FRANCAIS EQUIPE INTRU, CECILE BOULAIRE, 3, RUE TANNEURS, BP 4103, TOURS CEDEX 1, 37041, FRANCE</t>
  </si>
  <si>
    <t>2109-9081</t>
  </si>
  <si>
    <t>STRENAE</t>
  </si>
  <si>
    <t>Strenae</t>
  </si>
  <si>
    <t>10.4000/strenae.1913</t>
  </si>
  <si>
    <t>Humanities, Multidisciplinary</t>
  </si>
  <si>
    <t>Arts &amp; Humanities - Other Topics</t>
  </si>
  <si>
    <t>GG6RG</t>
  </si>
  <si>
    <t>WOS:000432825100021</t>
  </si>
  <si>
    <t>Scheffler, C; Dammhahn, M</t>
  </si>
  <si>
    <t>Scheffler, Christiane; Dammhahn, Melanie</t>
  </si>
  <si>
    <t>Feminization of the fat distribution pattern of children and adolescents in a recent German population</t>
  </si>
  <si>
    <t>AMERICAN JOURNAL OF HUMAN BIOLOGY</t>
  </si>
  <si>
    <t>BODY-MASS INDEX; ENDOCRINE-DISRUPTING CHEMICALS; ATTENTION-DEFICIT/HYPERACTIVITY DISORDER; BISPHENOL-A; PHYSICAL-ACTIVITY; DISEASE; OBESITY; WOMEN; RISK; ADIPOCYTES</t>
  </si>
  <si>
    <t>ObjectivesDuring the early 1990s, the economic and political situation in eastern Germany changed overnight. Here, we use the rare chance of an experiment-like setting in humans and aim to test whether the rapid change of environmental conditions in eastern Germany in the 1990s led to a change in the sex-specific fat distribution pattern, an endocrine-influenced phenotypic marker. METHODSBased on a cross-sectional data set of 6- to 18-year-old girls and boys measured between 1982-1991 and 1997-2012, we calculated a skinfold ratio of triceps to subscapular and percentage of body fat. Using linear regressions, we tested for differences in percentage of body fat and skinfold ratio between these two time periods. RESULTSWe found that the percentage of body fat increased in boys and girls, and they accumulated relatively more fat on extremities than on the trunk in all BMI groups measured after 1997 as compared to those measured between 1982 and 1991. CONCLUSIONSConcurrent with drastic and rapid changes of environmental conditions, the body fat distribution of children and adolescents changed to a more feminized pattern during the early 1990s in an East German population. The changes in this endocrinologically mediated pattern might be associated with the increased exposure of individuals to endocrine-disrupting chemicals which are known to influence the endocrine, reproductive, and immune systems in animals and humans.</t>
  </si>
  <si>
    <t>[Scheffler, Christiane] Univ Potsdam, Inst Biochem &amp; Biol, Human Biol, Neuen Palais 10, D-14469 Potsdam, Germany; [Dammhahn, Melanie] Univ Potsdam, Inst Biochem &amp; Biol, Anim Ecol, D-14469 Potsdam, Germany</t>
  </si>
  <si>
    <t>University of Potsdam; University of Potsdam</t>
  </si>
  <si>
    <t>Scheffler, C (corresponding author), Univ Potsdam, Inst Biochem &amp; Biol, Human Biol, Neuen Palais 10, D-14469 Potsdam, Germany.</t>
  </si>
  <si>
    <t>christiane.scheffler@uni-potsdam.de</t>
  </si>
  <si>
    <t>Dammhahn, Melanie/AAD-5479-2019</t>
  </si>
  <si>
    <t>WILEY</t>
  </si>
  <si>
    <t>HOBOKEN</t>
  </si>
  <si>
    <t>111 RIVER ST, HOBOKEN 07030-5774, NJ USA</t>
  </si>
  <si>
    <t>1042-0533</t>
  </si>
  <si>
    <t>1520-6300</t>
  </si>
  <si>
    <t>AM J HUM BIOL</t>
  </si>
  <si>
    <t>Am. J. Hum. Biol.</t>
  </si>
  <si>
    <t>SEP-OCT</t>
  </si>
  <si>
    <t>e23017</t>
  </si>
  <si>
    <t>10.1002/ajhb.23017</t>
  </si>
  <si>
    <t>Anthropology; Biology</t>
  </si>
  <si>
    <t>Anthropology; Life Sciences &amp; Biomedicine - Other Topics</t>
  </si>
  <si>
    <t>FG2HE</t>
  </si>
  <si>
    <t>WOS:000409912100019</t>
  </si>
  <si>
    <t>Blessing, B</t>
  </si>
  <si>
    <t>Blessing, Benita</t>
  </si>
  <si>
    <t>Love Lessons in East German Children's Films</t>
  </si>
  <si>
    <t>DEFA; German Democratic Republic; children's films; love; sexuality; pedagogy</t>
  </si>
  <si>
    <t>East German cinema played an important role in the emotional education of girls and boys. In a process I refer to as cinema pedagogy, filmmakers offered socialist love lessons to young people about the possibilities and limits of heterosexual, romantic relationships. In fairy tale films (Marchenfilme), everyday films (Alltagsfilme), and historical features (Geschichtsfilme), children watched both fantasy and realistic characters role model how - and how not - to be a couple behind the Wall. These love lessons were not static. Over five distinct periods in the Soviet Zone (1945-1949) and German Democratic Republic, children saw adults and children on-screen acting in increasingly emancipated expressions of female agency in love and passion.</t>
  </si>
  <si>
    <t>[Blessing, Benita] Oregon State Univ, World Languages &amp; Cultures, Kidder Hall 210, Corvallis, OR 97331 USA</t>
  </si>
  <si>
    <t>Oregon State University</t>
  </si>
  <si>
    <t>Blessing, B (corresponding author), Oregon State Univ, World Languages &amp; Cultures, Kidder Hall 210, Corvallis, OR 97331 USA.</t>
  </si>
  <si>
    <t>benita.blessing@oregonstate.edu</t>
  </si>
  <si>
    <t>VI3FO</t>
  </si>
  <si>
    <t>WOS:000470967300002</t>
  </si>
  <si>
    <t>Kelle, N; Simonson, J; Gordo, LR</t>
  </si>
  <si>
    <t>Kelle, Nadiya; Simonson, Julia; Gordo, Laura Romeu</t>
  </si>
  <si>
    <t>Is Part-Time Employment after Childbirth a Stepping-Stone into Full-Time Work? A Cohort Study for East and West Germany</t>
  </si>
  <si>
    <t>FEMINIST ECONOMICS</t>
  </si>
  <si>
    <t>Part-time work; female labor force participation; employment; J01; J20</t>
  </si>
  <si>
    <t>MALE BREADWINNER MODEL; PATTERNS; FAMILY; DIVISION; GENDER; DIFFER; POLICY</t>
  </si>
  <si>
    <t>Does part-time work support first-time mothers' employment by providing a stepping-stone into full-time work in Germany? Using data from the German Socio-Economic Panel from 1984-2012, this study compares three different age cohorts of first-time East and West German mothers to investigate whether there has been any convergence between East and West Germany in the way women use part-time employment. Results show that mothers in West Germany in all cohorts tended to remain in part-time employment for longer periods than those in East Germany. Part-time employment more often provided a stepping-stone into full-time employment in East Germany than in West Germany. East German women who gave birth after reunification were less likely than older cohorts to experience a transition from part-time to full-time work. Thus, part-time employment not followed by subsequent full-time work has become more common in the East.</t>
  </si>
  <si>
    <t>[Kelle, Nadiya] WZB Berlin Social Sci Ctr, Reichpietschufer 50, D-10785 Berlin, Germany; [Simonson, Julia; Gordo, Laura Romeu] German Ctr Gerontol DZA, Manfred von Richthofen Str 2, D-12101 Berlin, Germany</t>
  </si>
  <si>
    <t>Kelle, N (corresponding author), WZB Berlin Social Sci Ctr, Reichpietschufer 50, D-10785 Berlin, Germany.</t>
  </si>
  <si>
    <t>nadiya.kelle@wzb.eu; julia.simonson@dza.de; laura.romeu-gordo@dza.de</t>
  </si>
  <si>
    <t>Romeu Gordo, Laura/AGP-4172-2022</t>
  </si>
  <si>
    <t>Kelle, Nadiya/0000-0002-7038-587X</t>
  </si>
  <si>
    <t>1354-5701</t>
  </si>
  <si>
    <t>1466-4372</t>
  </si>
  <si>
    <t>FEM ECON</t>
  </si>
  <si>
    <t>Fem. Econ.</t>
  </si>
  <si>
    <t>10.1080/13545701.2016.1257143</t>
  </si>
  <si>
    <t>Economics; Women's Studies</t>
  </si>
  <si>
    <t>Business &amp; Economics; Women's Studies</t>
  </si>
  <si>
    <t>FE0SC</t>
  </si>
  <si>
    <t>WOS:000407929000008</t>
  </si>
  <si>
    <t>Lang, S</t>
  </si>
  <si>
    <t>Lang, Sabine</t>
  </si>
  <si>
    <t>Gender Equality in Post-Unification Germany: Between GDR Legacies and EU-Level Pressures</t>
  </si>
  <si>
    <t>GERMAN POLITICS</t>
  </si>
  <si>
    <t>POLICY; EMPLOYMENT</t>
  </si>
  <si>
    <t>East German writer Christa Wolf's provocative question 'what remains?' following the demise of the GDR held particular relevance for unifying differently gendered societies. The GDR had championed its female workforce, comprehensive childcare and liberal abortion rights, in stark contrast to the Federal Republic. West German feminists, who had historically mistrusted the state, had only just begun to scale up their engagement in and with political institutions when the Berlin Wall fell. Unification provided the context for renegotiating gender politics, in particular, women's economic independence and the state's role in actively securing gender equality and women's political participation. At the same time, European Union actors increased pressure on national policy-makers, particularly regarding gender equality in the workplace. This article unpacks GDR legacies and EU-level pressures in regard to several policies that formed the core of post-unification gender politics: (1) constitutional equality; (2) gender quotas; and (3) childcare. While EU frames and policies are widely recognised as having played a significant role in shaping the equality agenda, I argue that in all three cases, the legacies of East German gender politics have impacted on post-unification reforms more than previously acknowledged.</t>
  </si>
  <si>
    <t>[Lang, Sabine] Univ Washington, Ctr West European Studies, Seattle, WA 98195 USA; [Lang, Sabine] Univ Washington, European Studies Program, Seattle, WA 98195 USA; [Lang, Sabine] Univ Washington, Henry M Jackson Sch Int Studies, Int &amp; European Studies, Seattle, WA 98195 USA</t>
  </si>
  <si>
    <t>University of Washington; University of Washington Seattle; University of Washington; University of Washington Seattle; University of Washington; University of Washington Seattle</t>
  </si>
  <si>
    <t>Lang, S (corresponding author), Univ Washington, Ctr West European Studies, Seattle, WA 98195 USA.;Lang, S (corresponding author), Univ Washington, European Studies Program, Seattle, WA 98195 USA.;Lang, S (corresponding author), Univ Washington, Henry M Jackson Sch Int Studies, Int &amp; European Studies, Seattle, WA 98195 USA.</t>
  </si>
  <si>
    <t>0964-4008</t>
  </si>
  <si>
    <t>1743-8993</t>
  </si>
  <si>
    <t>GER POLIT</t>
  </si>
  <si>
    <t>Ger. Polit.</t>
  </si>
  <si>
    <t>10.1080/09644008.2017.1365842</t>
  </si>
  <si>
    <t>Political Science</t>
  </si>
  <si>
    <t>Government &amp; Law</t>
  </si>
  <si>
    <t>FO2CV</t>
  </si>
  <si>
    <t>WOS:000416581000007</t>
  </si>
  <si>
    <t>Spengler, S; Mess, F; Woll, A</t>
  </si>
  <si>
    <t>Spengler, Sarah; Mess, Filip; Woll, Alexander</t>
  </si>
  <si>
    <t>Current state of physical education and extracurricular sport activities at German schools - analysis of selected structural conditions</t>
  </si>
  <si>
    <t>ZEITSCHRIFT FUR SOZIOLOGIE DER ERZIEHUNG UND SOZIALISATION</t>
  </si>
  <si>
    <t>German</t>
  </si>
  <si>
    <t>School-based physical activity; physical education; extracurricular sport activity; type of sport; health survey</t>
  </si>
  <si>
    <t>ADOLESCENTS; HEALTH; CHILDREN; KIGGS</t>
  </si>
  <si>
    <t>To fulfil the aims of physical education physical literacy and general education, structural conditions of physical education at school must be appropriate. However, our knowledge about current structural conditions of physical education in Germany is scarce. The aim of this work was to study the current situation of physical education in Germany (amount of physical education and handling of teacher's absence), as well as of extracurricular sport activities (participation rate and type of extracurricular sport activities). Questionnaire data of the Motorik-Module, which is a sub-study of the Health Interview and Examination Survey for Children and Adolescents (KiGGS), formed the basis of this study. Overall, data of 3,167 students were included. On average, 2.63 physical education lessons take place at 1.81 days per week. When the teacher is absent, he/she is substituted by another physical education teacher in 47.2 % of the lessons. 22.7 % of the students participate in an extracurricular sport activity. In the federal states of former Eastern Germany, frequency and extent of physical education is higher, and more students participate in extracurricular sport activities. The daily physical education lesson in primary schools, required by the Standing Conference of the Ministers of Education and Cultural Affairs and the German Olympic Sports Confederation, currently does not take place. Positive tendencies can be observed in secondary schools. They do not achieve the goal of three lessons per week, but achieve relevant improvements compared to previous studies.</t>
  </si>
  <si>
    <t>[Spengler, Sarah; Mess, Filip] Tech Univ Munich, Fak Sport &amp; Gesundheitswissensch, Georg Brauchle Ring 62, D-80992 Munich, Germany; [Woll, Alexander] Karlsruher Inst Technol, Sportwissensch, Engler Bunte Ring 15, D-76131 Karlsruhe, Germany</t>
  </si>
  <si>
    <t>Technical University of Munich; Helmholtz Association; Karlsruhe Institute of Technology</t>
  </si>
  <si>
    <t>Spengler, S (corresponding author), Tech Univ Munich, Fak Sport &amp; Gesundheitswissensch, Georg Brauchle Ring 62, D-80992 Munich, Germany.</t>
  </si>
  <si>
    <t>sarah.spengler@tum.de; filip.mess@tum.de; alexander.woll@kit.edu</t>
  </si>
  <si>
    <t>Silva, Ana Maria Ribeiro/G-1142-2018</t>
  </si>
  <si>
    <t>JUVENTA VERLAG GMBH</t>
  </si>
  <si>
    <t>WEINHEIM</t>
  </si>
  <si>
    <t>EHRETSTR 3, WEINHEIM, 69469, GERMANY</t>
  </si>
  <si>
    <t>1436-1957</t>
  </si>
  <si>
    <t>Z SOZIOL ERZIEH SOZI</t>
  </si>
  <si>
    <t>Z. Soziol. Erzieh. Sozial.</t>
  </si>
  <si>
    <t>Education &amp; Educational Research</t>
  </si>
  <si>
    <t>EE6OQ</t>
  </si>
  <si>
    <t>WOS:000389732500002</t>
  </si>
  <si>
    <t>Schober, PS; Spiess, CK</t>
  </si>
  <si>
    <t>Schober, Pia Sophia; Spiess, Christa Katharina</t>
  </si>
  <si>
    <t>Local Day Care Quality and Maternal Employment: Evidence From East and West Germany</t>
  </si>
  <si>
    <t>JOURNAL OF MARRIAGE AND FAMILY</t>
  </si>
  <si>
    <t>child care; child care arrangements; early childhood; education; family policy; maternal employment</t>
  </si>
  <si>
    <t>CHILD-CARE; WOMENS EMPLOYMENT; PRESCHOOL; LABOR; WORK; GENDER; PREFERENCES; MOTHERS; MARKET; IMPACT</t>
  </si>
  <si>
    <t>By investigating how locally available early childhood education and care quality relates to maternal employment choices, this study extends the literature, which mostly has focused on the importance of day care availability or costs. The authors provide differentiated analyses by the youngest child's age and for West and East Germany to examine moderating influences, such as work-care cultures, in a market with strongly state-subsidized provision and near-universal participation of preschool children. The empirical analysis linked the Socio-Economic Panel and the Families in Germany Study for 2010 and 2011 (N = 3,301 mothers) with regional structural quality data and applied multivariate regression models. In East Germany, mothers with a child under age 3 years who lived in districts with smaller day care groups were more likely to be employed and to extend their work hours. For mothers in West Germany and those with older children, day care quality was not significantly related to employment.</t>
  </si>
  <si>
    <t>[Schober, Pia Sophia; Spiess, Christa Katharina] DIW Berlin, German Inst Econ Res, Dept Educ &amp; Family, D-10117 Berlin, Germany</t>
  </si>
  <si>
    <t>DIW Berlin - Deutsches Institut fur Wirtschaftsforschung</t>
  </si>
  <si>
    <t>Schober, PS (corresponding author), DIW Berlin, German Inst Econ Res, Dept Educ &amp; Family, Mohrenstr 58, D-10117 Berlin, Germany.</t>
  </si>
  <si>
    <t>pschober@diw.de</t>
  </si>
  <si>
    <t>Schober, Pia/0000-0003-1953-1197</t>
  </si>
  <si>
    <t>0022-2445</t>
  </si>
  <si>
    <t>1741-3737</t>
  </si>
  <si>
    <t>J MARRIAGE FAM</t>
  </si>
  <si>
    <t>J. Marriage Fam.</t>
  </si>
  <si>
    <t>JUN</t>
  </si>
  <si>
    <t>10.1111/jomf.12180</t>
  </si>
  <si>
    <t>Family Studies; Sociology</t>
  </si>
  <si>
    <t>CH3VB</t>
  </si>
  <si>
    <t>WOS:000353957500008</t>
  </si>
  <si>
    <t>Schober, Pia S.; Spiess, C. Katharina</t>
  </si>
  <si>
    <t>Early Childhood Education Activities and Care Arrangements of Disadvantaged Children in Germany</t>
  </si>
  <si>
    <t>CHILD INDICATORS RESEARCH</t>
  </si>
  <si>
    <t>Child care; Early childhood education; Social inequalities; Germany</t>
  </si>
  <si>
    <t>HOME</t>
  </si>
  <si>
    <t>We examine how children aged zero to 6 years with migration background and those who live with lone parents, or on low income or social assistance differ from other less disadvantaged groups in their use of formal ECEC services and non-formal education activities. Previous studies have shown that attendance rates are lower for children in some of these groups, who might benefit disproportionately from high-quality ECEC services. We contribute to this literature by providing a more differentiated analysis separately for children of different ages in East and West Germany, respectively. Furthermore, we examine to what extent supply and demand side explanations may account for the observed disparities in ECEC attendance between disadvantaged groups and other children. We also draw on reasons given by mothers for their under 3 year old children's non-attendance of ECEC institutions. The empirical analysis is based on the 2010 wave of the German Socio-Economic Panel (SOEP) and the Families in Germany Study (FID). The results suggest substantially lower attendance rates of formal and non-formal education activities among children under three with migration background and for those from low income families. For children over three, social disparities in formal ECEC attendance are rather small, whereas they remain considerable in non-formal education participation for children of lone parents in East Germany and for children of low income or social assistance receiving families in West Germany.</t>
  </si>
  <si>
    <t>[Schober, Pia S.; Spiess, C. Katharina] German Inst Econ Res, D-10117 Berlin, Germany; [Spiess, C. Katharina] Free Univ Berlin, Berlin, Germany</t>
  </si>
  <si>
    <t>DIW Berlin - Deutsches Institut fur Wirtschaftsforschung; Free University of Berlin</t>
  </si>
  <si>
    <t>Schober, PS (corresponding author), German Inst Econ Res, Mohrenstr 58, D-10117 Berlin, Germany.</t>
  </si>
  <si>
    <t>Napierala, Joanna/AAU-1256-2020; Pimentel, Priscilla/AAG-6402-2019</t>
  </si>
  <si>
    <t>DORDRECHT</t>
  </si>
  <si>
    <t>VAN GODEWIJCKSTRAAT 30, 3311 GZ DORDRECHT, NETHERLANDS</t>
  </si>
  <si>
    <t>1874-897X</t>
  </si>
  <si>
    <t>1874-8988</t>
  </si>
  <si>
    <t>CHILD INDIC RES</t>
  </si>
  <si>
    <t>Child Indic. Res.</t>
  </si>
  <si>
    <t>10.1007/s12187-013-9191-9</t>
  </si>
  <si>
    <t>Social Sciences, Interdisciplinary</t>
  </si>
  <si>
    <t>Social Sciences - Other Topics</t>
  </si>
  <si>
    <t>244NE</t>
  </si>
  <si>
    <t>WOS:000326395200006</t>
  </si>
  <si>
    <t>Seidler, C</t>
  </si>
  <si>
    <t>Seidler, Christoph</t>
  </si>
  <si>
    <t>Fathers in distress: Notes from the east of Germany</t>
  </si>
  <si>
    <t>PSYCHE-ZEITSCHRIFT FUR PSYCHOANALYSE UND IHRE ANWENDUNGEN</t>
  </si>
  <si>
    <t>masculinity vs. paternity; underprivileged men; weakening of parents; Wende in Germany; triangulation via a psycho-historical perspective</t>
  </si>
  <si>
    <t>Fathers in distress: Notes from the east of Germany. - Sociologists have established that, for East German children born in or around 1980, the turn (Wende) following the fall of the Berlin Wall can be equated with emotional homelessness. The article engages with this hypothesis. Boys and men appear to be particularly seriously affected. Here the decline of traditional paternity plays a significant role, notably in connection with the headlong structural changes triggered by the Wende in psychosocial reality. The repercussions that this can have on individual biographies and the course taken by analytic treatment is illustrated by an account of the analytic therapy provided for a female patient. The article also discusses potential effects on psychoanalytic theory formation.</t>
  </si>
  <si>
    <t>Seidler, C (corresponding author), Schonstr 94, D-13086 Berlin, Germany.</t>
  </si>
  <si>
    <t>gundel.christoph.seidler@web.de</t>
  </si>
  <si>
    <t>KLETT-COTTA VERLAG</t>
  </si>
  <si>
    <t>STUTTGART 1</t>
  </si>
  <si>
    <t>ROTEBUHLSTRASSE 77, D-7004 9 STUTTGART 1, GERMANY</t>
  </si>
  <si>
    <t>0033-2623</t>
  </si>
  <si>
    <t>PSYCHE-Z PSYCHOANAL</t>
  </si>
  <si>
    <t>Psyche-Z. Psychoanal. Ihre Anwendungen</t>
  </si>
  <si>
    <t>Psychology, Psychoanalysis</t>
  </si>
  <si>
    <t>Psychology</t>
  </si>
  <si>
    <t>104XY</t>
  </si>
  <si>
    <t>WOS:000316031300001</t>
  </si>
  <si>
    <t>Tölke, A; Wirth, H</t>
  </si>
  <si>
    <t>Toelke, Angelika; Wirth, Heike</t>
  </si>
  <si>
    <t>Trends in Patterns of Employment and the Wellbeing of Parents in Eastern and Western Germany</t>
  </si>
  <si>
    <t>patterns of employment; wellbeing; couples; parents; family; Eastern &amp; Western Germany</t>
  </si>
  <si>
    <t>With the fall of the Berlin wall at the end of the 1980s two fundamentally different family policies those of the FRG and the GDR met. While in East Germany full-time employment of mothers - even with small children - was commonplace and strongly supported by the government, in West Germany labor force participation of mothers was less esteemed. After German reunification in 1990 the policies prevalent in western Germany were transferred to eastern Germany. However the well developed facilities of publicly financed childcare were largely maintained in eastern Germany. Hence, our paper focuses on how the employment behavior in both parts of Germany has changed since reunification and its impact on mothers and fathers well being. According to our findings - based on Mikrozensusdata - there is an increase in semi-traditional working arrangements and a decrease in egalitarian employment patterns in both parts of Germany. But still those parents living in eastern Germany are more likely to have egalitarian working arrangements and the age of the youngest child is less important in determining their pattern of employment than in western Germany. Using data of the study AID:A we see that there is neither a systematic correlation between employment patterns and wellbeing nor between employment patterns and personal strain. There is no evidence for a double burden for parents practicing an egalitarian working pattern.</t>
  </si>
  <si>
    <t>[Toelke, Angelika] Deutsch Jugend Inst eV DJI, D-81541 Munich, Germany; [Wirth, Heike] Leibniz Inst Sozialwissensch, Dauerbeobachtung Gesell, GESIS, D-68159 Mannheim, Germany</t>
  </si>
  <si>
    <t>Leibniz Institut fur Sozialwissenschaften (GESIS)</t>
  </si>
  <si>
    <t>Tölke, A (corresponding author), Deutsch Jugend Inst eV DJI, Nockherstr 2, D-81541 Munich, Germany.</t>
  </si>
  <si>
    <t>toelke@dji.de; heike.wirth@gesis.org</t>
  </si>
  <si>
    <t>275EC</t>
  </si>
  <si>
    <t>WOS:000328658100004</t>
  </si>
  <si>
    <t>Möser, A; Chen, SE; Jilcott, SB; Nayga, RM</t>
  </si>
  <si>
    <t>Moeser, Anke; Chen, Susan E.; Jilcott, Stephanie B.; Nayga, Rodolfo M., Jr.</t>
  </si>
  <si>
    <t>Associations between maternal employment and time spent in nutrition-related behaviours among German children and mothers</t>
  </si>
  <si>
    <t>PUBLIC HEALTH NUTRITION</t>
  </si>
  <si>
    <t>Maternal employment; Children; Nutrition-related behaviours; East and West Germany; Time-use survey</t>
  </si>
  <si>
    <t>PHYSICAL-ACTIVITY; PATTERNS; OVERWEIGHT; OBESITY; CHILDHOOD; TRACKING; POLICIES</t>
  </si>
  <si>
    <t>Objective: To examine associations between maternal employment and time spent engaging in nutrition-related behaviours among mothers and children using a nationally representative sample of households in West and East Germany. Design: A cross-sectional analysis was performed using time-use data for a sample of mother child dyads. Associations between maternal employment and time spent in nutrition-related activities such as eating at home, eating away from home and food preparation were estimated using a double-hurdle model. Setting: German Time Budget Survey 2001/02. Subjects: The overall sample included 1071 households with a child between 10 and 17 years of age. The time-use data were collected for a 3d period of observation (two weekdays and one weekend day). Results: Maternal employment was associated with the time children spent on nutrition-related behaviours. In households with employed mothers, children spent more time eating alone at home and less time eating meals with their mothers. Moreover, employed mothers spent less time on meal preparation compared with non-employed mothers. There were regional differences in time spent on nutrition-related behaviours, such that East German children were more likely to eat at home alone than West German children. Conclusions: Maternal employment was associated with less time spent eating with children and preparing food, which may be related to the increasing childhood obesity rates in Germany. Future national surveys that collect both time-use data and health outcomes could yield further insight into mechanisms by which maternal time use might be associated with health outcomes among children.</t>
  </si>
  <si>
    <t>[Moeser, Anke] Univ Giessen, Ctr Int Dev &amp; Environm Res, D-35390 Giessen, Germany; [Chen, Susan E.] Univ Alabama, Dept Econ Finance &amp; Legal Studies, Tuscaloosa, AL USA; [Jilcott, Stephanie B.] E Carolina Univ, Brody Sch Med, Dept Publ Hlth, Greenville, NC USA; [Nayga, Rodolfo M., Jr.] Univ Arkansas, Div Agr, Dept Agr Econ &amp; Agribusiness, Fayetteville, AR 72701 USA; [Nayga, Rodolfo M., Jr.] Norwegian Agr Econ Res Inst, Oslo, Norway</t>
  </si>
  <si>
    <t>Justus Liebig University Giessen; University of Alabama System; University of Alabama Tuscaloosa; University of North Carolina; East Carolina University; University of Arkansas System; University of Arkansas Fayetteville</t>
  </si>
  <si>
    <t>Möser, A (corresponding author), Univ Giessen, Ctr Int Dev &amp; Environm Res, Senckenbergstr 3, D-35390 Giessen, Germany.</t>
  </si>
  <si>
    <t>anke.moeser@zeu.uni-giessen.de</t>
  </si>
  <si>
    <t>Chen, Susan/0000-0003-4409-7417</t>
  </si>
  <si>
    <t>1368-9800</t>
  </si>
  <si>
    <t>1475-2727</t>
  </si>
  <si>
    <t>PUBLIC HEALTH NUTR</t>
  </si>
  <si>
    <t>Public Health Nutr.</t>
  </si>
  <si>
    <t>JUL</t>
  </si>
  <si>
    <t>10.1017/S1368980011003375</t>
  </si>
  <si>
    <t>Public, Environmental &amp; Occupational Health; Nutrition &amp; Dietetics</t>
  </si>
  <si>
    <t>976KL</t>
  </si>
  <si>
    <t>Green Submitted, Bronze</t>
  </si>
  <si>
    <t>WOS:000306583400017</t>
  </si>
  <si>
    <t>Steiber, N; Haas, B</t>
  </si>
  <si>
    <t>Steiber, Nadia; Haas, Barbara</t>
  </si>
  <si>
    <t>Advances in explaining womens employment patterns</t>
  </si>
  <si>
    <t>SOCIO-ECONOMIC REVIEW</t>
  </si>
  <si>
    <t>womens employment; family policy; gender culture; multidisciplinary review; J22 time allocation and labor supply; J16 economics of gender</t>
  </si>
  <si>
    <t>LABOR-FORCE PARTICIPATION; GENDER-ROLE ATTITUDES; NATIONAL COMPARATIVE RESEARCH; CHILD-CARE; FEMALE EMPLOYMENT; HOUSEHOLD LABOR; MARRIED-WOMEN; WEST-GERMANY; EAST-GERMANY; FAMILY</t>
  </si>
  <si>
    <t>This paper provides a multidisciplinary review of research aimed at explaining the substantial differences in womens employment trajectories that still exist within and across countries. It covers research that emphasizes economic and normative rationalities in womens employment decisions and work that focuses more on the structural constraints to womens employment. It discusses recent research developmentsconceptual and methodological advancesand based on the identification of central research gaps and methodological challenges, it indicates avenues for future research. Finally, the paper casts a critical view on the oexplanatory power' of contemporary research on womens employment and discusses appropriate research designs for the evaluation of policy effects on womens employment.</t>
  </si>
  <si>
    <t>[Steiber, Nadia] European Univ Inst, Fiesole, Italy; [Haas, Barbara] Vienna Univ Econ, Vienna, Austria</t>
  </si>
  <si>
    <t>European University Institute; Vienna University of Economics &amp; Business</t>
  </si>
  <si>
    <t>Steiber, N (corresponding author), European Univ Inst, Fiesole, Italy.</t>
  </si>
  <si>
    <t>nadia.steiber@eui.eu</t>
  </si>
  <si>
    <t>Steiber, Nadia/IXN-7351-2023</t>
  </si>
  <si>
    <t>Haas, Barbara/0000-0003-3057-3267; Steiber, Nadia/0000-0002-9425-8840</t>
  </si>
  <si>
    <t>OXFORD UNIV PRESS</t>
  </si>
  <si>
    <t>GREAT CLARENDON ST, OXFORD OX2 6DP, ENGLAND</t>
  </si>
  <si>
    <t>1475-1461</t>
  </si>
  <si>
    <t>1475-147X</t>
  </si>
  <si>
    <t>SOCIO-ECON REV</t>
  </si>
  <si>
    <t>Socio-Econ. Rev.</t>
  </si>
  <si>
    <t>APR</t>
  </si>
  <si>
    <t>10.1093/ser/mwr039</t>
  </si>
  <si>
    <t>Economics; Political Science; Sociology</t>
  </si>
  <si>
    <t>Business &amp; Economics; Government &amp; Law; Sociology</t>
  </si>
  <si>
    <t>915JZ</t>
  </si>
  <si>
    <t>WOS:000302021900006</t>
  </si>
  <si>
    <t>Droit, E</t>
  </si>
  <si>
    <t>Droit, Emmanuel</t>
  </si>
  <si>
    <t>Headteachers or how to assert authority in the East Berlin schools in the 1950s</t>
  </si>
  <si>
    <t>PAEDAGOGICA HISTORICA</t>
  </si>
  <si>
    <t>French</t>
  </si>
  <si>
    <t>Headteachers or how to assert authority in the East Berlin schools in the 1950s Based on official SED (Socialist Unity Party of Germany) local archives and field materials (such as school chronicles and minutes of teachers' conferences) from East Berlin, this article focuses on one actor in the school system who embodied the authority of the SED State in 1950s everyday life: the headteacher. Until now, the headteacher has been a neglected figure in German historiography, which has focused above all on the new teachers (Neulehrer) as a result of a wide denazification drive and who were often only considered by West German historians as a transmission belt of SED ideology. This figure of political authority seems to be a good vantage point to understand how the SED implemented the basic elements of its socio-political programme at the grass-roots level. Indeed, schools were a place where the SED State gradually entrenched its power during the 1950s. Heads of school had to engage in attempting to turn East German teachers into political educators and East German pupils into socialist personalities. They were principally involved in a huge process of transformation of school buildings and school temporality, and in the establishment of SED domination. The SED claimed a total partisan commitment by headteachers, which was summed up in August 1949 during the 4th pedagogic congress in Leipzig. The aim of this article is to present this professionnal group in East Berlin and to prove that political authority (embodied by headteachers) was the product of social interactions between the representatives of the school system and society. In the early 1950s, 244 headteachers were active in the comprehensive schools of East Berlin; 40% of them were older than 60 - their pedagogic experience was that of the Weimar Republic - and it was above all a masculine profession (75% of East Berlin headteachers were men) where women were often faced with misogynistic behaviour from teachers. During the first decade of the GDR's existence, this professional group was marked by a process of homogenisation. In the early 1950s, about 50% of the headteachers in East Berlin were members of the SED, which was an extreme high degree of political commitment for the time. The SED's goal was to quickly control this key position in order to recruit new members among the teachers, to control the teaching staff ideologically (the SED expected a growing awareness of the teachers' political function) and to eradicate former social democratic influences. Within the schools, headteachers contributed to transforming the school system into an instrument of stabilisation of SED domination and to limiting social autonomy. For example, they succeeded in eliminating the democratical pupils' councils, which were born after the Second World War, and establishing new form of pupil representation which were unter the control of the official youth organisations. Since the end of the 1940s, the only two SED-approved mass organisations for youth - the Pioneer Organisation for children between six and 14 years old and the Free German Youth for older teenagers and young adults - were allowed to take an active part in the school system, especially in the organisation of leisure-time activities and ideological education. The micro-historical bottom-up perspective on state-society relations sheds new gloomy light on the everyday interactions between the headteachers and others actors in the school system (teachers, pupils). At the local level, headteachers were faced with contradictions, which are due to a discrepancy between the SED's claim that it was all-powerful and the reality they had to deal with. Schools were clearly defined as a place for political involvement. Local permanent FDJ (Freie Deutsche Jugend, Free German Youth) functionaries were theoretically members of each pedagogic team in any given school. Their presence reflected the will of the SED to control the schools. But the headteachers had to deal with the scepticism of teachers who would not accept them as educators. Tensions and rivalry marked the relationships between teachers and FDJ functionaries. The latter did not consider the former as real members of the pedagogic team. It led the headteachers to look for agreements with teachers in order to preserve a form of social peace within the pedagogic teams. This kind of strategy was at the same time a danger for their position as headteachers because ignoring or diminishing the impacts of the actions of the FDJ functionaries could eventually have caused them to be relegated to another school as a simple teacher. Finally, headteachers often depended on some degree of grass-roots cooperation with teachers in order to carry out orders from above. In short, the exercise of political authority was based on interdependent relationships and implied a subtle mix of coercion and mutual accommodation.</t>
  </si>
  <si>
    <t>Univ Rennes 2, CERHIO Ctr Rech Hist Ouest, F-35043 Rennes, France</t>
  </si>
  <si>
    <t>Universite de Rennes; Universite Rennes 2</t>
  </si>
  <si>
    <t>Droit, E (corresponding author), Univ Rennes 2, CERHIO Ctr Rech Hist Ouest, F-35043 Rennes, France.</t>
  </si>
  <si>
    <t>emmanuel.droit@uhb.fr</t>
  </si>
  <si>
    <t>0030-9230</t>
  </si>
  <si>
    <t>1477-674X</t>
  </si>
  <si>
    <t>PAEDAGOG HIST</t>
  </si>
  <si>
    <t>Paedagog. Hist.</t>
  </si>
  <si>
    <t>10.1080/00309230.2011.633922</t>
  </si>
  <si>
    <t>Education &amp; Educational Research; History Of Social Sciences</t>
  </si>
  <si>
    <t>Education &amp; Educational Research; Social Sciences - Other Topics</t>
  </si>
  <si>
    <t>978ME</t>
  </si>
  <si>
    <t>WOS:000306745000007</t>
  </si>
  <si>
    <t>Lois, D</t>
  </si>
  <si>
    <t>Lois, Daniel</t>
  </si>
  <si>
    <t>How does religiosity change across the life course?-A panel analysis considering differences between East and West Germany</t>
  </si>
  <si>
    <t>KOLNER ZEITSCHRIFT FUR SOZIOLOGIE UND SOZIALPSYCHOLOGIE</t>
  </si>
  <si>
    <t>Religiosity; Church attendance; Life course; Family cycle; Secularization</t>
  </si>
  <si>
    <t>STATES CHURCH ATTENDANCE; HIGHER-EDUCATION; YOUNG ADULTHOOD; PARTICIPATION; SECULARIZATION; CYCLE; INSTITUTIONALIZATION; INDIVIDUALIZATION; ADOLESCENCE; MEMBERSHIP</t>
  </si>
  <si>
    <t>Using data from the German Socio-Economic Panel and fixed-effects regression models, this paper examines church attendance rates across the life course. For 1992-2007, the overall frequency of churchgoing shows a slight decrease (secularization). This period effect is continuously thwarted by a positive age effect. However, this positive age effect becomes weaker over the recent years which also might be interpreted as a kind of secularization. In-depth analyses show that, in West Germany, the age-specific increase of church attendance rates is paralleled by gradual increases in the frequency of churchgoing after transition into first marriage, when children reach school-age and after the transition to widowhood. However, reaching a higher educational level and an increase in labor market participation, as well as a first divorce (in West Germany) and the transition into a non-marital cohabitation (in East Germany) contribute to a decrease of religious participation.</t>
  </si>
  <si>
    <t>TU Chemnitz, Inst Soziol, D-09107 Chemnitz, Germany</t>
  </si>
  <si>
    <t>Technische Universitat Chemnitz</t>
  </si>
  <si>
    <t>Lois, D (corresponding author), TU Chemnitz, Inst Soziol, D-09107 Chemnitz, Germany.</t>
  </si>
  <si>
    <t>daniel.lois@soziologie.tu-chemnitz.de</t>
  </si>
  <si>
    <t>VS VERLAG SOZIALWISSENSCHAFTEN-GWV FACHVERLAGE GMBH</t>
  </si>
  <si>
    <t>ABRAHAM-LINCOLN-STR 46, 65189 WIESBADEN, GERMANY</t>
  </si>
  <si>
    <t>0023-2653</t>
  </si>
  <si>
    <t>KOLNER Z SOZIOL SOZ</t>
  </si>
  <si>
    <t>Koln. Z. Soziol. Sozialpsych.</t>
  </si>
  <si>
    <t>10.1007/s11577-010-0124-z</t>
  </si>
  <si>
    <t>Psychology, Social; Sociology</t>
  </si>
  <si>
    <t>Psychology; Sociology</t>
  </si>
  <si>
    <t>736XU</t>
  </si>
  <si>
    <t>WOS:000288529100004</t>
  </si>
  <si>
    <t>Bartl, W</t>
  </si>
  <si>
    <t>Bartl, Walter</t>
  </si>
  <si>
    <t>Demographisation of Local Politics? 'Population' as a Frame of Local Self-Government</t>
  </si>
  <si>
    <t>SOZIALE WELT-ZEITSCHRIFT FUR SOZIALWISSENSCHAFTLICHE FORSCHUNG UND PRAXIS</t>
  </si>
  <si>
    <t>In mass media, demographically shrinking communes have come to be regarded as a social problem. But how exactly does local population decline cause comunal problems and what can be done about them? Based on expert interviews in East Germany, West Germany, and Poland it can be shown that different institutional contexts set demographic changes with a specific relevance for municipal decision making. The lower population-dependency of municipal revenues and expansive political programs in West Germany and Poland resolve the often-assumed positive relationship between population decline and municipal decision-making. However in East Germany such a relationship seems to be the case. Nevertheless, it cannot be explained with reference to the population discourse. Rather, it appears more plausible to emphasize path dependent institutional conditions after the reunification with West Germany (high participation rates in institutional child care and an broken down economy) which made expansive solutions rather impossible.</t>
  </si>
  <si>
    <t>Univ Halle Wittenberg, Inst Soziol, D-06099 Halle, Saale, Germany</t>
  </si>
  <si>
    <t>Martin Luther University Halle Wittenberg</t>
  </si>
  <si>
    <t>Bartl, W (corresponding author), Univ Halle Wittenberg, Inst Soziol, D-06099 Halle, Saale, Germany.</t>
  </si>
  <si>
    <t>walter.bartl@soziologie.uni-halle.de</t>
  </si>
  <si>
    <t>Bartl, Walter/K-3010-2019</t>
  </si>
  <si>
    <t>Bartl, Walter/0000-0002-1865-4980</t>
  </si>
  <si>
    <t>NOMOS VERLAGSGESELLSCHAFT MBH &amp; CO KG</t>
  </si>
  <si>
    <t>BADEN-BADEN</t>
  </si>
  <si>
    <t>WALDSEESTR 3 5, BADEN-BADEN, 76530, GERMANY</t>
  </si>
  <si>
    <t>0038-6073</t>
  </si>
  <si>
    <t>SOZ WELT</t>
  </si>
  <si>
    <t>Sozial Welt-Zeit. Sozialwiss. Forsch. Praxis</t>
  </si>
  <si>
    <t>+</t>
  </si>
  <si>
    <t>932DP</t>
  </si>
  <si>
    <t>WOS:000303270900003</t>
  </si>
  <si>
    <t>Schmidt, CO; Fahland, RA; Franze, M; Splieth, C; Thyrian, JR; Plachta-Danielzik, S; Hoffmann, W; Kohlmann, T</t>
  </si>
  <si>
    <t>Schmidt, Carsten Oliver; Fahland, Ruth A.; Franze, Marco; Splieth, Christian; Thyrian, Jochen Rene; Plachta-Danielzik, Sandra; Hoffmann, Wolfgang; Kohlmann, Thomas</t>
  </si>
  <si>
    <t>Health-related behaviour, knowledge, attitudes, communication and social status in school children in Eastern Germany</t>
  </si>
  <si>
    <t>HEALTH EDUCATION RESEARCH</t>
  </si>
  <si>
    <t>SOCIOECONOMIC-STATUS; PHYSICAL-ACTIVITY; LITERACY; ADOLESCENTS; IMPACT; ASSOCIATIONS; CONSUMPTION; PREDICTORS; INTERVIEW; PARENTS</t>
  </si>
  <si>
    <t>Enhancing health literacy is a keystone in health promotion. Yet, most studies on health literacy are limited to functional literacy levels. Furthermore, little evidence is available from children. Based on Nutbeam's outcome model for health promotion, this study aims (i) to elaborate a set of short scales to measure important health literacy domains in children and (ii) to analyse their associations among each other, with health behaviour as an intermediate health outcome, subjective health, social status and gender. The sample comprised 852 school children in fifth grade, aged 9-13 years, in Western Pomerania, Germany. Items were taken from the child's questionnaire to form short scales for health-related knowledge, attitudes, communication and behaviour. The internal consistencies of the communication and attitude scales were 0.73 and 0.57, respectively. Unidimensional scalability of the knowledge and behaviour scales was supported by item response models. Associations between health scales were modest. In regression analyses, social status and gender predicted only health knowledge and communication but not health behaviours, attitudes and self-efficacy. Health knowledge was not associated with any other scale. Our results suggest that targeting one specific component of health literacy in children is likely to exert only small effects on health status and health behaviour.</t>
  </si>
  <si>
    <t>[Schmidt, Carsten Oliver; Fahland, Ruth A.; Franze, Marco; Thyrian, Jochen Rene; Hoffmann, Wolfgang; Kohlmann, Thomas] Ernst Moritz Arndt Univ Greifswald, Inst Community Med, D-17487 Greifswald, Germany; [Plachta-Danielzik, Sandra] Univ Kiel, Inst Human Nutr &amp; Food Studies, D-24118 Kiel, Germany; [Splieth, Christian] Ernst Moritz Arndt Univ Greifswald, Dept Prevent &amp; Pediat Dent, D-17487 Greifswald, Germany</t>
  </si>
  <si>
    <t>Ernst Moritz Arndt Universitat Greifswald; University of Kiel; Ernst Moritz Arndt Universitat Greifswald</t>
  </si>
  <si>
    <t>Schmidt, CO (corresponding author), Ernst Moritz Arndt Univ Greifswald, Inst Community Med, Walther Rathenau Str 48, D-17487 Greifswald, Germany.</t>
  </si>
  <si>
    <t>carsten.schmidt@uni-greifswald.de</t>
  </si>
  <si>
    <t>Thyrian, Jochen René/AAP-8228-2020; Schmidt, Carsten Oliver/AAH-2778-2019; Splieth, Christian/IRZ-9300-2023</t>
  </si>
  <si>
    <t>Thyrian, Jochen René/0000-0001-6889-693X; Schmidt, Carsten Oliver/0000-0001-5266-9396; Franze, Marco/0000-0002-2788-6927</t>
  </si>
  <si>
    <t>0268-1153</t>
  </si>
  <si>
    <t>1465-3648</t>
  </si>
  <si>
    <t>HEALTH EDUC RES</t>
  </si>
  <si>
    <t>Health Educ. Res.</t>
  </si>
  <si>
    <t>AUG</t>
  </si>
  <si>
    <t>10.1093/her/cyq011</t>
  </si>
  <si>
    <t>Education &amp; Educational Research; Public, Environmental &amp; Occupational Health</t>
  </si>
  <si>
    <t>630GD</t>
  </si>
  <si>
    <t>WOS:000280260200003</t>
  </si>
  <si>
    <t>Hadjar, A; Berger, J</t>
  </si>
  <si>
    <t>Hadjar, Andreas; Berger, Joel</t>
  </si>
  <si>
    <t>Persistent Educational Inequalities in West Germany, East Germany, and Switzerland: A Cohort Analysis with Respect to Social Origin and Gender</t>
  </si>
  <si>
    <t>SELECTION; PARTICIPATION; OPPORTUNITY; EXPANSION; MOBILITY; LESS; SEX</t>
  </si>
  <si>
    <t>A key question in current debates in the sociology of education is to what extent educational inequalities with regard to social origin and gender are being reduced by the expansion of educational systems. We explore this question by using a new set of data with which developments in Switzerland, West Germany, and East Germany can be comparatively analyzed. Using the birth cohorts 1925-1974 we look at cohort-specific differences in educational participation between social strata and between men and women. We focus comparatively on those characteristics of the educational system which influence the educational levels and educational inequalities across society. Our analyses are based on two equivalent samples: the Swiss Household Panel (SHP) and the German Socio-Economic Panel (SOEP). Results show that the strongest improvement in educational opportunities among working class children has been achieved in Switzerland, whereas East Germany has been most progressive in abolishing gender inequalities, but is seeing an increase in gender inequalities to the disadvantage of males among the youngest cohorts.</t>
  </si>
  <si>
    <t>[Hadjar, Andreas; Berger, Joel] Univ Bern, Abt Bildungssoziol, CH-3012 Bern, Switzerland</t>
  </si>
  <si>
    <t>Hadjar, A (corresponding author), Univ Bern, Abt Bildungssoziol, Muesmattstr, CH-3012 Bern, Switzerland.</t>
  </si>
  <si>
    <t>andreas.hadjar@edu.unibe.ch; joel.berger@edu.unibe.ch</t>
  </si>
  <si>
    <t>Berger, Joël/AAB-6309-2020</t>
  </si>
  <si>
    <t>Berger, Joël/0000-0001-8148-1093</t>
  </si>
  <si>
    <t>LUCIUS LUCIUS VERLAG MBH</t>
  </si>
  <si>
    <t>STUTTGART</t>
  </si>
  <si>
    <t>GEROKSTR 51, D-70184 STUTTGART, GERMANY</t>
  </si>
  <si>
    <t>616UT</t>
  </si>
  <si>
    <t>WOS:000279236400002</t>
  </si>
  <si>
    <t>Hummelsheim, D; Hirschle, J</t>
  </si>
  <si>
    <t>Hummelsheim, Dina; Hirschle, Jochen</t>
  </si>
  <si>
    <t>MOTHER'S EMPLOYMENT: CULTURAL IMPRINT OR INSTITUTIONAL GOVERNANCE?</t>
  </si>
  <si>
    <t>EUROPEAN SOCIETIES</t>
  </si>
  <si>
    <t>mothers' employment; family policy; cultural values; religion</t>
  </si>
  <si>
    <t>COMPARATIVE PERSPECTIVE; WELFARE STATES; INEQUALITIES; COUNTRIES; GERMANY; VALUES; GENDER; SWEDEN; FAMILY; POLICY</t>
  </si>
  <si>
    <t>In the public and scientific discussion on the political scope of action for improving employment opportunities for mothers, cultural aspects of female labour market participation often remain ignored. This study argues that employment decisions of mothers vary not only with the institutional settings but also with the dominant representative culture of a region. In order to study the effects of culture and institutions on maternal employment, Belgium, East, and West Germany are selected for empirical analysis. In a first step the article demonstrates that these regions differ considerably in terms of family political measures but also in terms of the cultural orientations with regard to female employment. While both Belgium and East Germany (but not West Germany) have well-developed public childcare systems for the under-3s, East Germans have a more favourable opinion towards female employment than Belgians. In a second step the study shows by means of panel analyses that these cultural differences strongly determine female employment behavior. Results indicate that both East and West German mothers have significantly higher employment probabilities in the long-run than Belgian mothers. The well-developed childcare infrastructure and the short parental leave lead only temporarily - right after childbirth - to higher employment rates among Belgian mothers. With increasing age of the child the significance of cultural dispositions result in higher overall employment probabilities among German mothers. These empirical findings support the theoretical approach of Pfau-Effinger in treating both institutional structures and culture as (equally) crucial factors in explaining cross-national differences in mothers' employment.</t>
  </si>
  <si>
    <t>[Hummelsheim, Dina] Max Planck Inst Foreign &amp; Int Criminal Law Freibu, Dept Criminol, D-79100 Freiburg, Germany; [Hirschle, Jochen] Fernuniv, Dept Sociol, Hagen, Germany</t>
  </si>
  <si>
    <t>Max Planck Society; Fern University Hagen</t>
  </si>
  <si>
    <t>Hummelsheim, D (corresponding author), Max Planck Inst Foreign &amp; Int Criminal Law Freibu, Dept Criminol, Gunterstalstr 73, D-79100 Freiburg, Germany.</t>
  </si>
  <si>
    <t>d.hummelsheim@mpicc.de</t>
  </si>
  <si>
    <t>David, Maribel/E-2812-2012</t>
  </si>
  <si>
    <t>Hirschle, Jochen/0000-0003-3654-4619; Hummelsheim-Doss, Dina/0000-0002-0177-525X</t>
  </si>
  <si>
    <t>4 PARK SQUARE, MILTON PARK, ABINGDON OX14 4RN, OXFORDSHIRE, ENGLAND</t>
  </si>
  <si>
    <t>1461-6696</t>
  </si>
  <si>
    <t>EUR SOC</t>
  </si>
  <si>
    <t>Eur. Soc.</t>
  </si>
  <si>
    <t>PII 924602008</t>
  </si>
  <si>
    <t>10.1080/14616691003596973</t>
  </si>
  <si>
    <t>628XT</t>
  </si>
  <si>
    <t>WOS:000280158900004</t>
  </si>
  <si>
    <t>Becker, R; Hecken, AE</t>
  </si>
  <si>
    <t>Becker, Rolf; Hecken, Anna E.</t>
  </si>
  <si>
    <t>Why are Working-class Children Diverted from Universities? - An Empirical Assessment of the Diversion Thesis</t>
  </si>
  <si>
    <t>EUROPEAN SOCIOLOGICAL REVIEW</t>
  </si>
  <si>
    <t>SOCIAL-CLASS; INEQUALITY; MODEL; PARTICIPATION; GOLDTHORPE; EDUCATION; SELECTION; SCHOOL; LOGIT; BREEN</t>
  </si>
  <si>
    <t>In spite of educational expansion, the decline of inequality of educational opportunity in schools and the institutional reforms in vocational training and university education, access to university education still remains remarkably unequal across social classes. According to the 'diversion thesis' suggested by Muller and Pollak, which was extended by Hillmert and Jacob, working-class children are distracted from the direct path to university by non-academic educational institutions which affect individuals' educational choices and provide attractive of education and training alternatives in non-academic areas. To investigate why such a diversion occurs, the mechanisms of socially selective educational choices have to be analyzed from the perspective of rational action theory. In order to test this theoretical approach, data of school leavers that have attained the 'Abitur' (high school degree) were collected in East Germany's federal state of Saxony. The main mechanisms responsible for the fact that working-class children are very likely to favour vocational training over education at university are the subjective evaluation of prior educational performance, the probability of success at university, and the subjectively expected costs. In particular, working-class children's educational choices are most influenced by negative estimates of prospective success in university education, which causes them to refrain from university education.</t>
  </si>
  <si>
    <t>[Becker, Rolf; Hecken, Anna E.] Dept Educ &amp; Culture, CH-8510 Frauenfeld, Switzerland</t>
  </si>
  <si>
    <t>Becker, R (corresponding author), Dept Educ &amp; Culture, CH-8510 Frauenfeld, Switzerland.</t>
  </si>
  <si>
    <t>rolf.becker@edu.unibe.ch; anna.hecken@tg.ch</t>
  </si>
  <si>
    <t>Becker, Rolf/ABB-9329-2020</t>
  </si>
  <si>
    <t>0266-7215</t>
  </si>
  <si>
    <t>EUR SOCIOL REV</t>
  </si>
  <si>
    <t>Eur. Sociol. Rev.</t>
  </si>
  <si>
    <t>10.1093/esr/jcn039</t>
  </si>
  <si>
    <t>421XA</t>
  </si>
  <si>
    <t>WOS:000264390400007</t>
  </si>
  <si>
    <t>Reis, O</t>
  </si>
  <si>
    <t>Reis, Olaf</t>
  </si>
  <si>
    <t>Families as niches during communism in East Germany: Consequences for parent-child relationships during times of change</t>
  </si>
  <si>
    <t>INTERNATIONAL JOURNAL OF BEHAVIORAL DEVELOPMENT</t>
  </si>
  <si>
    <t>culture change; emerging adulthood; ethnography; family relations; parent-child relations</t>
  </si>
  <si>
    <t>AUTONOMY; SELF</t>
  </si>
  <si>
    <t>This study brings together two main theoretical traditions in order to better understand how parent-child relationships are influenced by the societal conditions around the family. The concept of the ecological niche has been used to describe the way in which East German families dealt with government institutions during communism, while we used the concept of individuation to describe relationships between parents and their children. Using a model predicting individuation within a family we demonstrate that the type of niche predicts individuation even after intrafamilial variables, such as the level of parent-child conflict, agency and time of the interaction have been controlled for. By employing hierarchical log-linear techniques to analyze narrative interviews of parents and their adult children from 34 families, we found that families who were more balanced in their interactions with communist government institutions were also more balanced in their parent-child individuations.</t>
  </si>
  <si>
    <t>Univ Rostock, Clin Child &amp; Adolescent Psychiat, D-18147 Rostock, Germany</t>
  </si>
  <si>
    <t>University of Rostock</t>
  </si>
  <si>
    <t>Reis, O (corresponding author), Univ Rostock, Clin Child &amp; Adolescent Psychiat, Gehlsheimer Str 20, D-18147 Rostock, Germany.</t>
  </si>
  <si>
    <t>olaf.reis@med.uni-rostock.de</t>
  </si>
  <si>
    <t>SAGE PUBLICATIONS LTD</t>
  </si>
  <si>
    <t>LONDON</t>
  </si>
  <si>
    <t>1 OLIVERS YARD, 55 CITY ROAD, LONDON EC1Y 1SP, ENGLAND</t>
  </si>
  <si>
    <t>0165-0254</t>
  </si>
  <si>
    <t>1464-0651</t>
  </si>
  <si>
    <t>INT J BEHAV DEV</t>
  </si>
  <si>
    <t>Int. J. Behav. Dev.</t>
  </si>
  <si>
    <t>SEP</t>
  </si>
  <si>
    <t>10.1177/0165025408093660</t>
  </si>
  <si>
    <t>Psychology, Developmental</t>
  </si>
  <si>
    <t>348SC</t>
  </si>
  <si>
    <t>WOS:000259229200006</t>
  </si>
  <si>
    <t>Matysiak, A; Steinmetz, S</t>
  </si>
  <si>
    <t>Matysiak, Anna; Steinmetz, Stephanie</t>
  </si>
  <si>
    <t>Finding their way female employment patterns in West Germany, East Germany, and Poland</t>
  </si>
  <si>
    <t>UNEMPLOYED MEN; LABOR-MARKET; FORMER EAST; WOMEN; WORK; PARTICIPATION; MOTHERS; CHILDBIRTH; CHILDREN; GENDER</t>
  </si>
  <si>
    <t>The aim of this article is to examine how (i) children and (ii) the existence and potential earnings of husbands affect womens employment patterns in West Germany, East Germany, and Poland. In particular, it assesses whether employment patterns in East Germany and Poland resemble those exhibited in West Germany after the collapse of the socialist regime. Given the considerable changes to labour market and family policies experienced by post-socialist countries that have resulted in an increased conflict between family and work, this is an important area of research. In the post-socialist countries, we find differences in female employment patterns compared to West Germany, expressed in the lower magnitude of child and husband effects. We argue that women in Poland and East Germany are going their own way, rejecting the male breadwinner model, and only partly adjusting their behaviour to changing structural conditions.</t>
  </si>
  <si>
    <t>[Steinmetz, Stephanie] Univ Mannheim, Mannheim Ctr European Social Res MZES, D-68159 Mannheim, Germany; [Matysiak, Anna] Warsaw Sch Econ, Inst Stat &amp; Demog, PL-02554 Warsaw, Poland</t>
  </si>
  <si>
    <t>University of Mannheim; Warsaw School of Economics</t>
  </si>
  <si>
    <t>Steinmetz, S (corresponding author), Univ Mannheim, Mannheim Ctr European Social Res MZES, A5,6, D-68159 Mannheim, Germany.</t>
  </si>
  <si>
    <t>amatys@sgh.waw.pl; Stephanie.Steinmetz@mzes.uni-mannheim.de</t>
  </si>
  <si>
    <t>Matysiak, Anna/ABA-2187-2020; Steinmetz, Stephanie/E-4081-2013</t>
  </si>
  <si>
    <t>Matysiak, Anna/0000-0002-8883-3925; Steinmetz, Stephanie/0000-0001-7136-6622</t>
  </si>
  <si>
    <t>1468-2672</t>
  </si>
  <si>
    <t>10.1093/esr/jcn007</t>
  </si>
  <si>
    <t>322UK</t>
  </si>
  <si>
    <t>WOS:000257400600006</t>
  </si>
  <si>
    <t>Becker, Rolf; Hecken, Anna Etta</t>
  </si>
  <si>
    <t>Why working-class children become diverted from course of studies at the University? A empirical review of the diversion thesis by Muller and Pollak (2007) and its extention by Hillmert and Jacob (2003)</t>
  </si>
  <si>
    <t>rational choice; inequality of educational opportunity; tertiary education</t>
  </si>
  <si>
    <t>EXPECTED UTILITY-THEORY; SOCIAL-CLASS; EDUCATIONAL-INEQUALITY; MODEL; PARTICIPATION; GOLDTHORPE; EXPANSION; SELECTION; GERMANY; CHOICE</t>
  </si>
  <si>
    <t>Why are the working-class children diverted from universities? In spite of the educational expansion, the decline of inequalities of educational opportunities in schools, and the institutional reforms in vocational training and university education, the access to tertiary education at university remains still remarkably unequal across social classes. In accordance with the 'diversion thesis' suggested by Mulller and Pollak and extended by Hillmert and Jacob working class children are lead away from the direct path to university to non-academic education institutions because of both the impact of institutional structures of the educational systems on individuals' educational choices and the attractiveness of alternative education and training in non-academic areas. In order to investigate how does the diversion work the mechanisms of socially selective educational choices have to be analyzed from the perspective of rational action theory. For the empirical test of the theoretical approach data about school-leave with the 'Abitur' (high school degree) in the East Germany federal state Saxony are employed. Subjective evaluation of the former educational performance, the expectation to be successful at university and the subjectively expected costs are the mechanisms mainly responsible that working class children more likely choose the vocational training than education at university. In particular, the subjectively expected success at university has the greatest impact on working class children's educational choices leading them away from the university.</t>
  </si>
  <si>
    <t>[Becker, Rolf] Univ Bern, Inst Erziehungswissensch, Abt Bildungssoziol, CH-3012 Bern, Switzerland; [Hecken, Anna Etta] Dept Erziehung &amp; Kultur, CH-8510 Frauenfeld, Switzerland</t>
  </si>
  <si>
    <t>Becker, R (corresponding author), Univ Bern, Inst Erziehungswissensch, Abt Bildungssoziol, Muesmattstr 27, CH-3012 Bern, Switzerland.</t>
  </si>
  <si>
    <t>10.1007/s11577-008-0001-1</t>
  </si>
  <si>
    <t>314MN</t>
  </si>
  <si>
    <t>WOS:000256813600002</t>
  </si>
  <si>
    <t>Schäfer, N; Yarwood, R</t>
  </si>
  <si>
    <t>Schaefer, Nadine; Yarwood, Richard</t>
  </si>
  <si>
    <t>Involving young people as researchers: uncovering multiple power relations among youths</t>
  </si>
  <si>
    <t>CHILDRENS GEOGRAPHIES</t>
  </si>
  <si>
    <t>methods; empowerment; participation; rural youth; young people as researcher</t>
  </si>
  <si>
    <t>SOCIAL GEOGRAPHY; STREET CHILDREN; WOMEN; PARTICIPATION; REFLECTIONS; EMPOWERMENT; CHILDHOOD; POLITICS; FEMINIST</t>
  </si>
  <si>
    <t>In this paper, we address the issue of giving young people a voice by involving them as interviewers in the research process. While highlighting the beneficial outcomes and the empowering potential of this method, we critically discuss the assumption that peer-led interviews create less hierarchical power relations as no adult is involved. We thus caution against seeing this method as the ultimate solution to young people's marginalisation. Considering that participation is a form of power, we argue that it is essential to acknowledge and work with the power relations that characterise young people's everyday lives and that thus also affect the creation of a participatory arena with them. Power relations among young people, however, have been mainly neglected in previous research. The paper draws on a participatory research project conduced with young people (14-16 years old) in rural east-Germany that focuses on the complexity of young people's daily life experiences and perceptions of their future prospects.</t>
  </si>
  <si>
    <t>[Schaefer, Nadine] Univ Exeter, Sch Educ &amp; Lifelong Learning, Exeter EX1 2LU, Devon, England; [Yarwood, Richard] Univ Plymouth, Sch Geog, Plymouth PL4 8AA, Devon, England</t>
  </si>
  <si>
    <t>University of Exeter; University of Plymouth</t>
  </si>
  <si>
    <t>Schäfer, N (corresponding author), Univ Exeter, Sch Educ &amp; Lifelong Learning, St Lukes Campus, Exeter EX1 2LU, Devon, England.</t>
  </si>
  <si>
    <t>Nadine.schafer@exeter.ac.uk</t>
  </si>
  <si>
    <t>1473-3285</t>
  </si>
  <si>
    <t>1473-3277</t>
  </si>
  <si>
    <t>CHILD GEOGR</t>
  </si>
  <si>
    <t>Child. Geogr.</t>
  </si>
  <si>
    <t>10.1080/14733280801963003</t>
  </si>
  <si>
    <t>Geography</t>
  </si>
  <si>
    <t>V14KS</t>
  </si>
  <si>
    <t>WOS:000207733900002</t>
  </si>
  <si>
    <t>Zellner, K; Ulbricht, G; Kromeyer-Hauschild, K</t>
  </si>
  <si>
    <t>Zellner, Konrad; Ulbricht, Gottfried; Kromeyer-Hauschild, Katrin</t>
  </si>
  <si>
    <t>Long-term trends in body mass index of children in Jena, Eastern Germany</t>
  </si>
  <si>
    <t>ECONOMICS &amp; HUMAN BIOLOGY</t>
  </si>
  <si>
    <t>BMI; nutrition; physical activity; children; Germany (East)</t>
  </si>
  <si>
    <t>SECULAR TRENDS; OBESITY; ADOLESCENTS; OVERWEIGHT; ENERGY; REUNIFICATION; EPIDEMIC; PATTERNS; GROWTH; HEALTH</t>
  </si>
  <si>
    <t>The body mass index (BMI) is widely used as an indicator of nutritional status of individuals and groups, changes in this measure reflecting changes in living conditions. The purpose of this paper is to present long-term BMI trends of schoolchildren from Jena/Eastern Germany over 125 years. The analysis is based on 10 anthropological investigations carried out between 1880 and 2005/2006 and belongs to the longest running, continuous investigation of schoolchildren in a single community worldwide. The average BMI of the 7- to 14-year-old probands generally increases between the first investigation in 1880 and the last study in 2005/2006 by 1.8 kg/m(2) in boys and by 2.1 kg/m(2) in girls. However, this long-term increase of the BMI does not occur continuously. The trend was interrupted for example by declining average BMI values between 1932 and 1944. In contrast, the time after German reunification is characterised by a marked increase in this measure. The changes in BMI of Jena schoolchildren are also analysed in relation to energy intake in different years. There is an association between changes in energy intake and changes in BMI, which weakens after 1985. This indicates that the recent dramatic increase in the prevalence of overweight and obesity is not only due to an increased energy intake but also reflects a more inactive lifestyle of children and adolescents. The continuing change in the BMI pattern of Jena children and adolescents is discussed in regard to programmes of prevention of overweight and obesity. (c) 2007 Elsevier B.V. All rights reserved.</t>
  </si>
  <si>
    <t>[Zellner, Konrad; Kromeyer-Hauschild, Katrin] Univ Jena, Inst Human Genet &amp; Anthropol, D-07740 Jena, Germany; [Ulbricht, Gottfried] German Inst Human Nutr Potsdam Rehbrucke, Potsdam, Germany</t>
  </si>
  <si>
    <t>Friedrich Schiller University of Jena; Deutsches Institut fur Ernahrungsforschung Potsdam-Rehbrucke (DIfE)</t>
  </si>
  <si>
    <t>Kromeyer-Hauschild, K (corresponding author), Univ Jena, Inst Human Genet &amp; Anthropol, Kollegiengasse 10, D-07740 Jena, Germany.</t>
  </si>
  <si>
    <t>kkro@mti.uni-jena.de</t>
  </si>
  <si>
    <t>ELSEVIER</t>
  </si>
  <si>
    <t>AMSTERDAM</t>
  </si>
  <si>
    <t>RADARWEG 29, 1043 NX AMSTERDAM, NETHERLANDS</t>
  </si>
  <si>
    <t>1570-677X</t>
  </si>
  <si>
    <t>1873-6130</t>
  </si>
  <si>
    <t>ECON HUM BIOL</t>
  </si>
  <si>
    <t>Econ. Hum. Biol.</t>
  </si>
  <si>
    <t>10.1016/j.ehb.2007.07.002</t>
  </si>
  <si>
    <t>Economics; Public, Environmental &amp; Occupational Health</t>
  </si>
  <si>
    <t>Business &amp; Economics; Public, Environmental &amp; Occupational Health</t>
  </si>
  <si>
    <t>245SP</t>
  </si>
  <si>
    <t>WOS:000251956400006</t>
  </si>
  <si>
    <t>Giddings, L; Dingeldey, I; Ulbricht, S</t>
  </si>
  <si>
    <t>The commodification of lone mothers' labor: A comparison of US and German policies</t>
  </si>
  <si>
    <t>lone mothers; commodification; US; Germany; labor market policy</t>
  </si>
  <si>
    <t>EAST</t>
  </si>
  <si>
    <t>Drawing on Gosta Esping-Andersen's concept of commodification of labor, as well as on its feminist critiques, this paper looks at policy effects on lone mothers in the US and in Germany. With increasing labor market participation rates among lone mothers in the US following welfare reform and in Germany following unification, the authors conclude that the changes derive from different policies and incentive structures related to the state of commodification of labor in each country. In the former East Germany, the policy regime of generous childcare benefits enabled the commodification of women's labor, while in West Germany, the established policy regime was dominated by a strong, voluntary commodification of women's labor, particularly that of lone mothers. In contrast, US policy has been characterized by its greater degree of precommodification of women's labor, which was followed, after the welfare reform of 1996, by the enforced commodification of women's labor.</t>
  </si>
  <si>
    <t>Univ Wisconsin, Dept Econ, La Crosse, WI 54601 USA; Univ Bremen, Ctr Social Policy Res, D-28209 Bremen, Germany; Univ Leipzig, Dept Sociol, D-04109 Leipzig, Germany</t>
  </si>
  <si>
    <t>University of Wisconsin System; University of Bremen; Leipzig University</t>
  </si>
  <si>
    <t>Giddings, L (corresponding author), Univ Wisconsin, Dept Econ, 1725 State St, La Crosse, WI 54601 USA.</t>
  </si>
  <si>
    <t>giddings.lisa@uwlax.edu; i.dingeldey@zes.uni-bremen.de; sulbri@sozio.uni-leipzig.de</t>
  </si>
  <si>
    <t>10.1080/1354570042000217748</t>
  </si>
  <si>
    <t>841NI</t>
  </si>
  <si>
    <t>WOS:000222936800006</t>
  </si>
  <si>
    <t>Heintze, I</t>
  </si>
  <si>
    <t>The impact of unemployment and socioecologic contextual factors on educational opportunities of children in East Germany</t>
  </si>
  <si>
    <t>social ecology; human capital; unemployment; educational opportunity; educational mobility; children</t>
  </si>
  <si>
    <t>NEIGHBORHOODS; DYNAMICS; CAREERS</t>
  </si>
  <si>
    <t>The purpose of this paper is to investigate the extent to which the family's socioecologic contextual factors and parental unemployment influence children's opportunities for participation in higher education. It is of primary interest how factors of socioecological environment such as living conditions, residential environment, and neighbourhoods in combination with unemployment influence the successful intergenerative transmission of human-capital. For the empirical investigation, data from a postal survey of households conducted in Dresden in autumn 1999 are used. The results show that the influence of socioecologic contextual factors should not be overestimated. The socioecologic contextual factors lose their influence for the educational opportunities of the children as soon as unemployment occurs in the family. Furthermore, the impact of parental professional status on children's educational achievement is stronger in explaining educational opportunities than socioecologic contextual factors and unemployment.</t>
  </si>
  <si>
    <t>Tech Univ Dresden, Inst Soziol, Lehrstuhl Makrosoziol, D-01062 Dresden, Germany</t>
  </si>
  <si>
    <t>Technische Universitat Dresden</t>
  </si>
  <si>
    <t>Heintze, I (corresponding author), Tech Univ Dresden, Inst Soziol, Lehrstuhl Makrosoziol, D-01062 Dresden, Germany.</t>
  </si>
  <si>
    <t>Isolde.Heintze@mailbox.tu-dresden.de</t>
  </si>
  <si>
    <t>SPRINGER VIEWEG-SPRINGER FACHMEDIEN WIESBADEN GMBH</t>
  </si>
  <si>
    <t>ABRAHAM-LINCOLN STASSE 46, WIESBADEN, 65189, GERMANY</t>
  </si>
  <si>
    <t>1861-891X</t>
  </si>
  <si>
    <t>10.1007/s11577-004-0033-0</t>
  </si>
  <si>
    <t>835GZ</t>
  </si>
  <si>
    <t>WOS:000222472000002</t>
  </si>
  <si>
    <t>Uhlendorff, H</t>
  </si>
  <si>
    <t>After the wall: Parental attitudes to child rearing in East and West Germany</t>
  </si>
  <si>
    <t>SOCIAL NETWORKS; ADOLESCENTS; ADJUSTMENT; FAMILIES; AUTHORITARIAN; ATTRIBUTIONS; ASSOCIATIONS; ACHIEVEMENT; BEHAVIOR</t>
  </si>
  <si>
    <t>In the years following German reunification, East and West German parents (282 mothers and 207 fathers) were interviewed about attitudes to the rearing of their 7- to 13-year-old children and about their social networks. Path analyses show that East German parents engage in more protective and less permissive parenting, and that East German fathers raise their children in a more traditional and authoritarian manner than their West German counterparts. In part, these differences can be attributed to the strong family orientation of East German parents (many and intensive kinship relations, few friends). Further analyses show that corollaries of the social upheavals in East Germany, namely closer cohesion of the immediate family and a decrease in the social support provided by the extrafamilial environment, are associated with protective attitudes to parenting and hence with the tendency to limit children's freedom of decision-making.</t>
  </si>
  <si>
    <t>Univ Potsdam, Inst Padag, D-14415 Potsdam, Germany</t>
  </si>
  <si>
    <t>University of Potsdam</t>
  </si>
  <si>
    <t>Uhlendorff, H (corresponding author), Univ Potsdam, Inst Padag, Postfach 60 15 53, D-14415 Potsdam, Germany.</t>
  </si>
  <si>
    <t>PSYCHOLOGY PRESS</t>
  </si>
  <si>
    <t>HOVE</t>
  </si>
  <si>
    <t>27 CHURCH RD, HOVE BN3 2FA, EAST SUSSEX, ENGLAND</t>
  </si>
  <si>
    <t>JAN</t>
  </si>
  <si>
    <t>10.1080/01650250344000280</t>
  </si>
  <si>
    <t>756YX</t>
  </si>
  <si>
    <t>WOS:000187514300007</t>
  </si>
  <si>
    <t>Kohler, HP; Kohler, I</t>
  </si>
  <si>
    <t>Fertility decline in Russia in the early and mid 1990s: The role of economic uncertainty and labour market crises</t>
  </si>
  <si>
    <t>EUROPEAN JOURNAL OF POPULATION-REVUE EUROPEENNE DE DEMOGRAPHIE</t>
  </si>
  <si>
    <t>Russia; Eastern Europe; fertility decline; uncertainty; labour market</t>
  </si>
  <si>
    <t>2ND DEMOGRAPHIC-TRANSITION; EAST-GERMAN FERTILITY; SEXUAL-ACTIVITY; UNIFICATION; EUROPE; FEDERATION; MARRIAGE; DYNAMICS; BEHAVIOR; TEMPO</t>
  </si>
  <si>
    <t>This paper analyses the fertility decline in Russia during the early and mid 1990s from both a macro- and micro-perspective and presents a striking divergence between these two empirical viewpoints. While the former suggests that the fertility decline after 1989 is associated with the economic hardship accompanying the transition to a market economy, the micro-evidence using the Russian Longitudinal Monitoring Survey is to the contrary. There is no negative association between labour market uncertainty or a labour market crisis and fertility, and frequently there is even a positive association. That is, women or couples who are themselves affected by labour market crises often had a higher probability of having another child in the period 1994-1996 than women/couples who were less affected by such crises. The lack of a negative association, and the presence of a positive association in many instances, is surprising from the standpoint of economic fertility theory. It is also contrary to many explanatory theories about the recent fertility decline in Central and Eastern European countries that are built on a more or less direct connection between the labour market or an economic crisis and low fertility.</t>
  </si>
  <si>
    <t>Univ Calif Berkeley, Dept Demog, Berkeley, CA 94720 USA</t>
  </si>
  <si>
    <t>University of California System; University of California Berkeley</t>
  </si>
  <si>
    <t>Kohler, HP (corresponding author), Univ Calif Berkeley, Dept Demog, Piedmont Ave 2232, Berkeley, CA 94720 USA.</t>
  </si>
  <si>
    <t>kohler@demogr.berkeley.edu</t>
  </si>
  <si>
    <t>Kohler, Hans-Peter/0000-0003-0639-4349</t>
  </si>
  <si>
    <t>0168-6577</t>
  </si>
  <si>
    <t>EUR J POPUL</t>
  </si>
  <si>
    <t>Eur. J. Popul.-Rev. Eur. Demogr.</t>
  </si>
  <si>
    <t>10.1023/A:1019701812709</t>
  </si>
  <si>
    <t>583RN</t>
  </si>
  <si>
    <t>WOS:000177422500004</t>
  </si>
  <si>
    <t>Fuchs, R; Zirm, E; Uischner, C</t>
  </si>
  <si>
    <t>Smoking behaviour and alcohol consumption in students in rural eastern Germany: Results of a total survey</t>
  </si>
  <si>
    <t>GESUNDHEITSWESEN</t>
  </si>
  <si>
    <t>smoking; alcohol use; prevalence; adolescents; motive</t>
  </si>
  <si>
    <t>The present investigation (Torgau Study) provides epidemiological information on a target population which in the past has hardly been in the focus of health promotion activities: the subgroup of children and adolescents of rural regions in Eastern Germany. A total survey was conducted that encompassed all classes from grade 6 to 10 of all schools in the district of Torgau (Saxony). Together, 5,925 students in the age range 12 to 16 years participated in this study (participation rate: 81.3 %). The results provide a differentiated picture of their smoking behavior and alcohol use broken down by gender, school-type and grade. With respect to smoking the data show that the prevalence of regular smokers (i.e., daily smokers) in grade 10 is 41% in the Mittelschule (the school-type with a stronger vocational orientation) and 29% in the Gymnasium (the school-type with a university-preparatory curriculum). 51.9 % of all students report that at least one parent smokes. There is a highly significant association between smoking status of the parents and smoking status of their children. The analysis of reasons for smoking highlight the stepwise transition into nicotine dependency from a psychological perspective. Most of the adolescents (about 80 %) know about the dangers of passive smoking. However, with increasing age this knowledge loses its subjective relevance because dissonance-reducing strategies are applied (doesn't matter-attitude). Among girls, even in grade 10, there are almost no daily alcohol consumers (less than 1 %); among boys in grade 10 the rate of daily alcohol users is about 8%. The rate of those 10(th) graders who consume alcoholic beverages at least once a week is however 30.6 % (girls: 18.7 %; boys: 44.2 %). The longer the alcohol experience the more specific become the social and emotional motives for drinking. Altogether, the results suggest that efforts to prevent substance misuse in the rural regions of Eastern Germany are as necessary as in other regions. But the time has come that innovative approaches of drug prevention that are implemented and evaluated mostly in the bigger cities should also be started in the rural regions (not only of Eastern Germany), and should be adapted to the specific conditions there.</t>
  </si>
  <si>
    <t>HTWK Leipzig, Fachbereich Sozialwesen, D-04251 Leipzig, Germany</t>
  </si>
  <si>
    <t>Fuchs, R (corresponding author), HTWK Leipzig, Fachbereich Sozialwesen, PF 30 00 66, D-04251 Leipzig, Germany.</t>
  </si>
  <si>
    <t>GEORG THIEME VERLAG KG</t>
  </si>
  <si>
    <t>RUDIGERSTR 14, D-70469 STUTTGART, GERMANY</t>
  </si>
  <si>
    <t>0941-3790</t>
  </si>
  <si>
    <t>Gesundheitswesen</t>
  </si>
  <si>
    <t>10.1055/s-2001-15747</t>
  </si>
  <si>
    <t>Public, Environmental &amp; Occupational Health</t>
  </si>
  <si>
    <t>448MQ</t>
  </si>
  <si>
    <t>WOS:000169631000002</t>
  </si>
  <si>
    <t>Andersson, G</t>
  </si>
  <si>
    <t>The impact of labour-force participation on childbearing behaviour: Pro-cyclical fertility in Sweden during the 1980s and the 1990s</t>
  </si>
  <si>
    <t>EUROPEAN JOURNAL OF POPULATION</t>
  </si>
  <si>
    <t>childbearing; childbearing trends; employment; female income; fertility; Sweden</t>
  </si>
  <si>
    <t>HOUSEHOLD FORMATION; WOMENS EMPLOYMENT; FAMILY FORMATION; EASTERN GERMANY; SOCIAL-POLICY; PUBLIC-POLICY; MARRIAGE; BIRTHS; MODEL; DETERMINANTS</t>
  </si>
  <si>
    <t>During the last two decades, Sweden has experienced strong fluctuations both in its economy and in its level of childbearing. A period of high employment and increasing fertility has been followed by a period of lower employment and decreasing fertility since the beginning of the 1990s. In this paper, we use register data for Swedish women in order to examine how various types of attachment to the labour market affect women's propensity to give birth at different parities. Specifically, we show what impact changes in women's employment status have had on recorded fertility trends in Sweden. We find that women who have relatively low levels of income and women who are enrolled as students generally have lower fertility than other women. We also find that a rise in the number of women with such characteristics can explain part of the decrease in fertility during the 1990s. It is evident, however, that other factors, working at the macro level, also have to be considered when one wants to explain the fluctuating fertility of Sweden. Social policy is one such factor. In sum, we find a pattern of pro-cyclical fertility, where levels of female earnings are positively related to levels of childbearing.</t>
  </si>
  <si>
    <t>Max Planck Demog Res, D-18057 Rostock, Germany</t>
  </si>
  <si>
    <t>Max Planck Society</t>
  </si>
  <si>
    <t>Andersson, G (corresponding author), Max Planck Demog Res, Doberaner Str 114, D-18057 Rostock, Germany.</t>
  </si>
  <si>
    <t>andersson@demogr.mpg.de</t>
  </si>
  <si>
    <t>1572-9885</t>
  </si>
  <si>
    <t>Eur. J. Popul.</t>
  </si>
  <si>
    <t>10.1023/A:1006454909642</t>
  </si>
  <si>
    <t>409KQ</t>
  </si>
  <si>
    <t>WOS:000167383200001</t>
  </si>
  <si>
    <t>Sörensen, S; Pinquart, M</t>
  </si>
  <si>
    <t>Preparation for future care needs by West and East German older adults</t>
  </si>
  <si>
    <t>JOURNALS OF GERONTOLOGY SERIES B-PSYCHOLOGICAL SCIENCES AND SOCIAL SCIENCES</t>
  </si>
  <si>
    <t>LONG-TERM-CARE; SOCIOECONOMIC-STATUS; DECISION-MAKING; NURSING-HOME; HEALTH; PREDICTORS; SERVICES; BEHAVIOR; CHILDREN</t>
  </si>
  <si>
    <t>Objectives. We evaluated a model of the process of preparation for future care needs. This model predicted that less concrete preparation activities (e.g., becoming aware and gathering information) would predict more concrete ones (e.g., deciding on preferences and making concrete plans), and that attitudes (expectations of needing care and negative beliefs about the usefulness of planning) would mediate the effect of vulnerability (age, ADL/IADL deficits) and resources (socioeconomic status, social network) on preparation activities. Methods. The Preparation for Future Care Needs Measure was used to assess two attitudes toward preparation (Cronbach's alpha range:.66-.86), four planning processes (Cronbach's alpha range:.75-.86), and the content of planning for future care needs. In addition, demographic variables, social network, and ADL/IADL limitations were assessed. Using path analysis, the model was first developed on a West German sample (n = 280), and then validated on an East German sample (n = 294). Results. The best-fitting path models suggested that more concrete preparation activities were predicted by less concrete ones, but not always in the expected sequence. Gathering information, deciding on preferences, and age predicted concrete planning. Indicators of vulnerability were mediated by expectations of needing care in the future and several preparation activities, especially becoming aware and gathering information. Negative beliefs about the usefulness of planning inhibited gathering information and concrete planning. Discussion. The results suggest that preparation for future care needs may be conceptualized as a successive process. Some individuals, however, may skip steps in the preparation process. For example, relatives may offer to provide care before the older adult has to decide among her or his options.</t>
  </si>
  <si>
    <t>Utah State Univ, Logan, UT 84322 USA; Univ Jena, D-6900 Jena, Germany</t>
  </si>
  <si>
    <t>Utah System of Higher Education; Utah State University; Friedrich Schiller University of Jena</t>
  </si>
  <si>
    <t>silvia_sorensen@urmc.rochester.edu</t>
  </si>
  <si>
    <t>Sörensen, Silvia/AAH-7120-2019; Sörensen, Silvia/B-1070-2008</t>
  </si>
  <si>
    <t>Sörensen, Silvia/0000-0002-6102-1580;</t>
  </si>
  <si>
    <t>OXFORD UNIV PRESS INC</t>
  </si>
  <si>
    <t>CARY</t>
  </si>
  <si>
    <t>JOURNALS DEPT, 2001 EVANS RD, CARY, NC 27513 USA</t>
  </si>
  <si>
    <t>1079-5014</t>
  </si>
  <si>
    <t>1758-5368</t>
  </si>
  <si>
    <t>J GERONTOL B-PSYCHOL</t>
  </si>
  <si>
    <t>J. Gerontol. Ser. B-Psychol. Sci. Soc. Sci.</t>
  </si>
  <si>
    <t>S357</t>
  </si>
  <si>
    <t>S367</t>
  </si>
  <si>
    <t>10.1093/geronb/55.6.S357</t>
  </si>
  <si>
    <t>Geriatrics &amp; Gerontology; Gerontology; Psychology; Psychology, Multidisciplinary</t>
  </si>
  <si>
    <t>Geriatrics &amp; Gerontology; Psychology</t>
  </si>
  <si>
    <t>373WL</t>
  </si>
  <si>
    <t>WOS:000165313000012</t>
  </si>
  <si>
    <t>Tappan, MB</t>
  </si>
  <si>
    <t>Autobiography, mediated action, and the development of moral identity</t>
  </si>
  <si>
    <t>NARRATIVE INQUIRY</t>
  </si>
  <si>
    <t>PERSPECTIVE; COGNITION</t>
  </si>
  <si>
    <t>This paper explores a sociocultural approach to the development of moral identity, by considering the recently published autobiography of Ingo Hasselbach. Hasselbach, the founder (in 1991) of the National Alternative neo-Nazi party in East Germany, writes about his childhood and youth, how and why he embraced the neo-Nazi perspective, and how and why he ultimately repudiated the movement that he had helped to create. The analysis of Hasselbach's story employs a mediated action approach to identity formation (Penuel &amp; Wertsch, 1995; Wertsch, 1998). Such an approach entails taking human action as the starting point for the study of identity development, and understanding that mediated action, rather than an inner sense of identity, continuity, or sameness, provides the primary unit of analysis. In bringing a sociocultural perspective to bear on Hasselbach's autobiographical narrative, this paper thus highlights the connections that emerge in his autobiography between his changing/developing sense of moral identity and his moral actions and interactions in the world. In so doing, it explores and explicates the relationship between Hasselbach's moral identity and the sociocultural context in which it develops.</t>
  </si>
  <si>
    <t>Colby Coll, Educ &amp; Human Dev Program, Waterville, ME 04901 USA</t>
  </si>
  <si>
    <t>Colby College</t>
  </si>
  <si>
    <t>Tappan, MB (corresponding author), Colby Coll, Educ &amp; Human Dev Program, Waterville, ME 04901 USA.</t>
  </si>
  <si>
    <t>mbtappan@colby.edu</t>
  </si>
  <si>
    <t>JOHN BENJAMINS PUBLISHING CO</t>
  </si>
  <si>
    <t>PO BOX 36224, 1020 ME AMSTERDAM, NETHERLANDS</t>
  </si>
  <si>
    <t>1387-6740</t>
  </si>
  <si>
    <t>1569-9935</t>
  </si>
  <si>
    <t>NARRAT INQ</t>
  </si>
  <si>
    <t>Narrat. Inq.</t>
  </si>
  <si>
    <t>10.1075/ni.10.1.05tap</t>
  </si>
  <si>
    <t>Communication; Linguistics; Language &amp; Linguistics</t>
  </si>
  <si>
    <t>Communication; Linguistics</t>
  </si>
  <si>
    <t>371JB</t>
  </si>
  <si>
    <t>WOS:000165174600005</t>
  </si>
  <si>
    <t>Becker, R; Nietfeld, M</t>
  </si>
  <si>
    <t>Unemployment and educational opportunities of children in the process of social transformation</t>
  </si>
  <si>
    <t>FAMILY-STRUCTURE; ECONOMIC HARDSHIP; POVERTY</t>
  </si>
  <si>
    <t>The purpose of this paper was to investigate the effect and significance of East German parents' unemployment on the children's opportunities for participation in higher education. In a theoretical model, the relevant mechanisms of educational decision-making have been considered at: the household level (especially the interactions between parents and children) as well as at the individual level of children and their intellectual development. Additionally to the economic hardships the capacity of the household for adaptation and coping with unemployment as well as the distortion of family climate and parents-children-communication are important factors modifying the decision-making in regard to the children's transition into upper secondary school (Gymnasium). The negative effect of unemployment on the social and cultural capital of the family often diminishes the human development of the child and its performance at school. Using data for 327 families and 569 children in Dresden it has been found that frequent and long-term unemployment of parents have negative effects on the educational opportunities of their children. However, impact of parental social and cultural capital on children's educational achievement are stronger than socioeconomic deprivation in the process of social transformation.</t>
  </si>
  <si>
    <t>Tech Univ Dresden, Inst Soziol, D-01062 Dresden, Germany</t>
  </si>
  <si>
    <t>Becker, R (corresponding author), Tech Univ Dresden, Inst Soziol, Mommsenstr 13, D-01062 Dresden, Germany.</t>
  </si>
  <si>
    <t>becker-r@rcs.urz.tu-dresden.de; nietfeld@rcs.urz.tu-dresden.de</t>
  </si>
  <si>
    <t>WESTDEUTSCHER VERLAG GMBH</t>
  </si>
  <si>
    <t>POSTFACH 5829, W-6200 WIESBADEN, GERMANY</t>
  </si>
  <si>
    <t>182GX</t>
  </si>
  <si>
    <t>WOS:000079491800003</t>
  </si>
  <si>
    <t>Meschke, LL; Silbereisen, RK</t>
  </si>
  <si>
    <t>The association of childhood play and adolescent-parent interactions with German adolescent leisure participation</t>
  </si>
  <si>
    <t>JOURNAL OF ADOLESCENT RESEARCH</t>
  </si>
  <si>
    <t>Article; Proceedings Paper</t>
  </si>
  <si>
    <t>Biennial Conference of the European-Association-for-Research-on-Adolescence</t>
  </si>
  <si>
    <t>MAY 12, 1996</t>
  </si>
  <si>
    <t>LIEGE, BELGIUM</t>
  </si>
  <si>
    <t>European Assoc Res Adolescence</t>
  </si>
  <si>
    <t>SEX-DIFFERENCES; TIME; SOCIALIZATION; CONSTRAINTS; GIRLS; LIFE</t>
  </si>
  <si>
    <t>Macrosystem (nation and gender) and microsystem childhood play and adolescent-parent interactions) correlates of adolescent leisure activities (risky, social-romantic, and creative-introspective) were investigated. The respondents included adolescents, ages 15 through 18 years, from the former East Germany (n = 221) and West Germany (n = 443). The leisure activities were each significantly related to both macro- and microsystem measures. Higher levels of risky leisure were related to West Germany residency, higher levels of childhood competitive play and creative activities, and lower levels of monitoring. Higher participation in social-romantic leisure was related to being female and reporting higher levels of childhood competitive play. Higher levels of creative- introspective leisure were associated with being female, and reporting lower levels of childhood competitive play, higher childhood participation in cultural education and creative activities, and higher levels of shared interests with parents. Some topics for further research in the area of adolescent leisure are provided.</t>
  </si>
  <si>
    <t>Ohio State Univ, Columbus, OH 43210 USA; Univ Jena, D-6900 Jena, Germany</t>
  </si>
  <si>
    <t>University System of Ohio; Ohio State University; Friedrich Schiller University of Jena</t>
  </si>
  <si>
    <t>Meschke, LL (corresponding author), Ohio State Univ, 139 Campbell Hall,1787 Neil Ave, Columbus, OH 43210 USA.</t>
  </si>
  <si>
    <t>Meschke, Laurie/0000-0002-9019-9927</t>
  </si>
  <si>
    <t>0743-5584</t>
  </si>
  <si>
    <t>1552-6895</t>
  </si>
  <si>
    <t>J ADOLESCENT RES</t>
  </si>
  <si>
    <t>J. Adolesc. Res.</t>
  </si>
  <si>
    <t>OCT</t>
  </si>
  <si>
    <t>10.1177/0743554898134005</t>
  </si>
  <si>
    <t>Social Science Citation Index (SSCI); Conference Proceedings Citation Index - Social Science &amp; Humanities (CPCI-SSH)</t>
  </si>
  <si>
    <t>127BD</t>
  </si>
  <si>
    <t>WOS:000076329900005</t>
  </si>
  <si>
    <t>Buschoff, KS</t>
  </si>
  <si>
    <t>Projections of life, patterns of life, and quality of life. A comparison of household and employment constellations between east and west Germany</t>
  </si>
  <si>
    <t>German reunification brought together two societies with different patterns of employment (especially that of women), different role expectations, and different household and family structures. Reunification leads to the question as to whether these differences have continued to exist during the subsequent process of transformation in Germany. On the basis of data from the German Socio-Economic Panel the following study investigates recent trends in the development of household and employment constellations in East and West Germany and describes and compares their welfare positions. One central result is that there are still considerable differences: the most typical household in East Germany encompasses a couple, both of whom work full-time, and a number of children under 16 years. This type does not rank even among the ten most frequent household constellations in West Germany. Despite different distributions of household types comparable types in East and West Germany reveal surprising similarities in regard to welfare positions. As far as the different role expectations and attitudes towards the labor force participation of women are concerned there are no signs of a decrease in differences. Up to now women in East Germany have not assimilated to West German family and employment patterns.</t>
  </si>
  <si>
    <t>Buschoff, KS (corresponding author), WISSENSCH ZENTRUM BERLIN SOZIALFORSCH,REICHPIETSCHUFER 50,D-10785 BERLIN,GERMANY.</t>
  </si>
  <si>
    <t>FERDINAND ENKE VERLAG</t>
  </si>
  <si>
    <t>POSTFACH 30 03 66, D-70443 STUTTGART, GERMANY</t>
  </si>
  <si>
    <t>&amp;</t>
  </si>
  <si>
    <t>YE439</t>
  </si>
  <si>
    <t>WOS:A1997YE43900003</t>
  </si>
  <si>
    <t>Roebers, CM; Meyer, U; Schneider, W</t>
  </si>
  <si>
    <t>Attributional style and acculturation of immigrants in comparison to non-migrated German children</t>
  </si>
  <si>
    <t>PSYCHOLOGIE IN ERZIEHUNG UND UNTERRICHT</t>
  </si>
  <si>
    <t>attributional style; acculturation; immigrants; longitudinal study</t>
  </si>
  <si>
    <t>SELF-CONCEPT; MATHEMATICS ACHIEVEMENT; SCHOOL PERFORMANCE; AMERICAN-CHILDREN; BERLIN CHILDREN; CONTROL BELIEFS; MEANS ENDS; STRATEGY; AGENCY; EAST</t>
  </si>
  <si>
    <t>Germany faces a never expected wave on immigrants since the political liberalization in Eastern Europe. In a longitudinal study, two groups of immigrant children from Eastern Europe and from Eastern Germany were compared with two non-immigrant groups in Western and Eastern Germany. The 3rd to 5th graders were questioned in regard to their attributions for success and failure. The immigrants from Eastern Europe attributed their success and failures more often to task-difficulty than the non-immigrants. The attribution to effort for success and failure was most frequently used by all groups. A slight accuituration process of the immigrants from Eastern Europe to the Western German students was observed over a one year period by showing group specific changes.</t>
  </si>
  <si>
    <t>Roebers, CM (corresponding author), UNIV WURZBURG,LEHRSTUHL PSYCHOL 4,INST PSYCHOL,RONTGENRING 10,D-97070 WURZBURG,GERMANY.</t>
  </si>
  <si>
    <t>Meyer, Urs/C-4602-2016</t>
  </si>
  <si>
    <t>Meyer, Urs/0000-0001-7244-0345</t>
  </si>
  <si>
    <t>ERNST REINHARDT GMBH CO VERLAG</t>
  </si>
  <si>
    <t>MUNICH 19</t>
  </si>
  <si>
    <t>KEMNATENSTRASSE 46, D-80639 MUNICH 19, GERMANY</t>
  </si>
  <si>
    <t>0342-183X</t>
  </si>
  <si>
    <t>PSYCHOL ERZ UNTERR</t>
  </si>
  <si>
    <t>Psychol. Erzieh. Unterr.</t>
  </si>
  <si>
    <t>Psychology, Educational</t>
  </si>
  <si>
    <t>XK652</t>
  </si>
  <si>
    <t>WOS:A1997XK65200002</t>
  </si>
  <si>
    <t>Ferree, MM</t>
  </si>
  <si>
    <t>The rise and fall of ''mommy politics'': Feminism and unification in East Germany</t>
  </si>
  <si>
    <t>NOUVELLES QUESTIONS FEMINISTES</t>
  </si>
  <si>
    <t>The relation of East German women to the State was contradictory. Women received significant support for combining paid work and child rearing, but these gender-specific benefits contributed to cementing the gender division of labor in both the family and labor market These contradictions combined with specific social networks to support a rapid feminist mobilization. This new women's movement was soon undermined by German unification, which changed the form of politics to electoral competition and shifted priorities to defending rights. However short-lived, this feminist mobilization offers important perspectives on socialist policy and the value of domestic labor.</t>
  </si>
  <si>
    <t>Ferree, MM (corresponding author), UNIV CONNECTICUT,STORRS,CT 06269, USA.</t>
  </si>
  <si>
    <t>I R E S C O</t>
  </si>
  <si>
    <t>PARIS</t>
  </si>
  <si>
    <t>59-61 RUE POUCHT CEDEX 17, 75849 PARIS, FRANCE</t>
  </si>
  <si>
    <t>0248-4951</t>
  </si>
  <si>
    <t>NOUV QUEST FEM</t>
  </si>
  <si>
    <t>Nouv. Quest. Fem.</t>
  </si>
  <si>
    <t>WP213</t>
  </si>
  <si>
    <t>WOS:A1996WP21300002</t>
  </si>
  <si>
    <t>Schenk, S</t>
  </si>
  <si>
    <t>The gender contract in East Germany - Restructuring or new structures?</t>
  </si>
  <si>
    <t>BERLINER JOURNAL FUR SOZIOLOGIE</t>
  </si>
  <si>
    <t>It is well-known that the women's status in society as well as the main pattern of family life and childrearing differed remarkably in the two former parts of Germany. Not only did women in the GDR have a higher ratio of labour force participation but also their careers more often went without long-lasting interruptions, Additionally, the use of public childcare became more and more normal for parents in the GDR. In this paper it is discussed whether - due to Unification - the gender contract in East Germany is about to shift towards the dominant pattern in West Germany or not. In summary, we can not find empirical evidence for a strong trend towards convergence between the gender contracts in East and West Germany - although East-German women are especially affected by the extreme reduction in manpower and although the women and family policies of the FRG are now in full work in the Eastern part, too.</t>
  </si>
  <si>
    <t>LESKE VERLAG BUDRICH GMBH</t>
  </si>
  <si>
    <t>LEVERKUSEN 3</t>
  </si>
  <si>
    <t>POSTFACH 300 551, D-51334 LEVERKUSEN 3, GERMANY</t>
  </si>
  <si>
    <t>0863-1808</t>
  </si>
  <si>
    <t>BERL J SOZIOL</t>
  </si>
  <si>
    <t>Berliner J. Soz.</t>
  </si>
  <si>
    <t>TQ913</t>
  </si>
  <si>
    <t>WOS:A1995TQ91300006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</si>
</sst>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45</v>
      </c>
      <c r="AH2">
        <v>0</v>
      </c>
      <c r="AI2">
        <v>0</v>
      </c>
      <c r="AJ2">
        <v>0</v>
      </c>
      <c r="AK2">
        <v>0</v>
      </c>
      <c r="AL2" t="s">
        <v>89</v>
      </c>
      <c r="AM2" t="s">
        <v>90</v>
      </c>
      <c r="AN2" t="s">
        <v>91</v>
      </c>
      <c r="AO2" t="s">
        <v>92</v>
      </c>
      <c r="AP2" t="s">
        <v>93</v>
      </c>
      <c r="AQ2" t="s">
        <v>74</v>
      </c>
      <c r="AR2" t="s">
        <v>94</v>
      </c>
      <c r="AS2" t="s">
        <v>95</v>
      </c>
      <c r="AT2" t="s">
        <v>96</v>
      </c>
      <c r="AU2">
        <v>2023</v>
      </c>
      <c r="AV2">
        <v>99</v>
      </c>
      <c r="AW2" t="s">
        <v>74</v>
      </c>
      <c r="AX2" t="s">
        <v>74</v>
      </c>
      <c r="AY2" t="s">
        <v>74</v>
      </c>
      <c r="AZ2" t="s">
        <v>74</v>
      </c>
      <c r="BA2" t="s">
        <v>74</v>
      </c>
      <c r="BB2" t="s">
        <v>74</v>
      </c>
      <c r="BC2" t="s">
        <v>74</v>
      </c>
      <c r="BD2">
        <v>102783</v>
      </c>
      <c r="BE2" t="s">
        <v>97</v>
      </c>
      <c r="BF2" t="str">
        <f>HYPERLINK("http://dx.doi.org/10.1016/j.wsif.2023.102783","http://dx.doi.org/10.1016/j.wsif.2023.102783")</f>
        <v>http://dx.doi.org/10.1016/j.wsif.2023.102783</v>
      </c>
      <c r="BG2" t="s">
        <v>74</v>
      </c>
      <c r="BH2" t="s">
        <v>74</v>
      </c>
      <c r="BI2">
        <v>8</v>
      </c>
      <c r="BJ2" t="s">
        <v>98</v>
      </c>
      <c r="BK2" t="s">
        <v>99</v>
      </c>
      <c r="BL2" t="s">
        <v>98</v>
      </c>
      <c r="BM2" t="s">
        <v>100</v>
      </c>
      <c r="BN2" t="s">
        <v>74</v>
      </c>
      <c r="BO2" t="s">
        <v>74</v>
      </c>
      <c r="BP2" t="s">
        <v>74</v>
      </c>
      <c r="BQ2" t="s">
        <v>74</v>
      </c>
      <c r="BR2" t="s">
        <v>101</v>
      </c>
      <c r="BS2" t="s">
        <v>102</v>
      </c>
      <c r="BT2" t="str">
        <f>HYPERLINK("https%3A%2F%2Fwww.webofscience.com%2Fwos%2Fwoscc%2Ffull-record%2FWOS:001058576500001","View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115</v>
      </c>
      <c r="AD3" t="s">
        <v>116</v>
      </c>
      <c r="AE3" t="s">
        <v>117</v>
      </c>
      <c r="AF3" t="s">
        <v>74</v>
      </c>
      <c r="AG3">
        <v>89</v>
      </c>
      <c r="AH3">
        <v>1</v>
      </c>
      <c r="AI3">
        <v>1</v>
      </c>
      <c r="AJ3">
        <v>11</v>
      </c>
      <c r="AK3">
        <v>19</v>
      </c>
      <c r="AL3" t="s">
        <v>118</v>
      </c>
      <c r="AM3" t="s">
        <v>119</v>
      </c>
      <c r="AN3" t="s">
        <v>120</v>
      </c>
      <c r="AO3" t="s">
        <v>121</v>
      </c>
      <c r="AP3" t="s">
        <v>122</v>
      </c>
      <c r="AQ3" t="s">
        <v>74</v>
      </c>
      <c r="AR3" t="s">
        <v>123</v>
      </c>
      <c r="AS3" t="s">
        <v>124</v>
      </c>
      <c r="AT3" t="s">
        <v>125</v>
      </c>
      <c r="AU3">
        <v>2023</v>
      </c>
      <c r="AV3">
        <v>15</v>
      </c>
      <c r="AW3">
        <v>1</v>
      </c>
      <c r="AX3" t="s">
        <v>74</v>
      </c>
      <c r="AY3" t="s">
        <v>74</v>
      </c>
      <c r="AZ3" t="s">
        <v>74</v>
      </c>
      <c r="BA3" t="s">
        <v>74</v>
      </c>
      <c r="BB3" t="s">
        <v>74</v>
      </c>
      <c r="BC3" t="s">
        <v>74</v>
      </c>
      <c r="BD3">
        <v>1</v>
      </c>
      <c r="BE3" t="s">
        <v>126</v>
      </c>
      <c r="BF3" t="str">
        <f>HYPERLINK("http://dx.doi.org/10.1186/s12544-023-00574-5","http://dx.doi.org/10.1186/s12544-023-00574-5")</f>
        <v>http://dx.doi.org/10.1186/s12544-023-00574-5</v>
      </c>
      <c r="BG3" t="s">
        <v>74</v>
      </c>
      <c r="BH3" t="s">
        <v>74</v>
      </c>
      <c r="BI3">
        <v>18</v>
      </c>
      <c r="BJ3" t="s">
        <v>127</v>
      </c>
      <c r="BK3" t="s">
        <v>128</v>
      </c>
      <c r="BL3" t="s">
        <v>129</v>
      </c>
      <c r="BM3" t="s">
        <v>130</v>
      </c>
      <c r="BN3" t="s">
        <v>74</v>
      </c>
      <c r="BO3" t="s">
        <v>131</v>
      </c>
      <c r="BP3" t="s">
        <v>74</v>
      </c>
      <c r="BQ3" t="s">
        <v>74</v>
      </c>
      <c r="BR3" t="s">
        <v>101</v>
      </c>
      <c r="BS3" t="s">
        <v>132</v>
      </c>
      <c r="BT3" t="str">
        <f>HYPERLINK("https%3A%2F%2Fwww.webofscience.com%2Fwos%2Fwoscc%2Ffull-record%2FWOS:000920865200001","View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74</v>
      </c>
      <c r="AC4" t="s">
        <v>74</v>
      </c>
      <c r="AD4" t="s">
        <v>74</v>
      </c>
      <c r="AE4" t="s">
        <v>74</v>
      </c>
      <c r="AF4" t="s">
        <v>74</v>
      </c>
      <c r="AG4">
        <v>42</v>
      </c>
      <c r="AH4">
        <v>0</v>
      </c>
      <c r="AI4">
        <v>0</v>
      </c>
      <c r="AJ4">
        <v>0</v>
      </c>
      <c r="AK4">
        <v>0</v>
      </c>
      <c r="AL4" t="s">
        <v>144</v>
      </c>
      <c r="AM4" t="s">
        <v>145</v>
      </c>
      <c r="AN4" t="s">
        <v>146</v>
      </c>
      <c r="AO4" t="s">
        <v>147</v>
      </c>
      <c r="AP4" t="s">
        <v>148</v>
      </c>
      <c r="AQ4" t="s">
        <v>74</v>
      </c>
      <c r="AR4" t="s">
        <v>149</v>
      </c>
      <c r="AS4" t="s">
        <v>150</v>
      </c>
      <c r="AT4" t="s">
        <v>74</v>
      </c>
      <c r="AU4">
        <v>2023</v>
      </c>
      <c r="AV4">
        <v>48</v>
      </c>
      <c r="AW4" t="s">
        <v>74</v>
      </c>
      <c r="AX4" t="s">
        <v>74</v>
      </c>
      <c r="AY4" t="s">
        <v>74</v>
      </c>
      <c r="AZ4" t="s">
        <v>74</v>
      </c>
      <c r="BA4" t="s">
        <v>74</v>
      </c>
      <c r="BB4">
        <v>339</v>
      </c>
      <c r="BC4">
        <v>368</v>
      </c>
      <c r="BD4" t="s">
        <v>74</v>
      </c>
      <c r="BE4" t="s">
        <v>151</v>
      </c>
      <c r="BF4" t="str">
        <f>HYPERLINK("http://dx.doi.org/10.12765/CPoS-2023-14","http://dx.doi.org/10.12765/CPoS-2023-14")</f>
        <v>http://dx.doi.org/10.12765/CPoS-2023-14</v>
      </c>
      <c r="BG4" t="s">
        <v>74</v>
      </c>
      <c r="BH4" t="s">
        <v>74</v>
      </c>
      <c r="BI4">
        <v>30</v>
      </c>
      <c r="BJ4" t="s">
        <v>152</v>
      </c>
      <c r="BK4" t="s">
        <v>153</v>
      </c>
      <c r="BL4" t="s">
        <v>152</v>
      </c>
      <c r="BM4" t="s">
        <v>154</v>
      </c>
      <c r="BN4" t="s">
        <v>74</v>
      </c>
      <c r="BO4" t="s">
        <v>155</v>
      </c>
      <c r="BP4" t="s">
        <v>74</v>
      </c>
      <c r="BQ4" t="s">
        <v>74</v>
      </c>
      <c r="BR4" t="s">
        <v>101</v>
      </c>
      <c r="BS4" t="s">
        <v>156</v>
      </c>
      <c r="BT4" t="str">
        <f>HYPERLINK("https%3A%2F%2Fwww.webofscience.com%2Fwos%2Fwoscc%2Ffull-record%2FWOS:001033707400001","View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74</v>
      </c>
      <c r="V5" t="s">
        <v>162</v>
      </c>
      <c r="W5" t="s">
        <v>163</v>
      </c>
      <c r="X5" t="s">
        <v>164</v>
      </c>
      <c r="Y5" t="s">
        <v>165</v>
      </c>
      <c r="Z5" t="s">
        <v>74</v>
      </c>
      <c r="AA5" t="s">
        <v>74</v>
      </c>
      <c r="AB5" t="s">
        <v>74</v>
      </c>
      <c r="AC5" t="s">
        <v>74</v>
      </c>
      <c r="AD5" t="s">
        <v>74</v>
      </c>
      <c r="AE5" t="s">
        <v>74</v>
      </c>
      <c r="AF5" t="s">
        <v>74</v>
      </c>
      <c r="AG5">
        <v>30</v>
      </c>
      <c r="AH5">
        <v>0</v>
      </c>
      <c r="AI5">
        <v>0</v>
      </c>
      <c r="AJ5">
        <v>0</v>
      </c>
      <c r="AK5">
        <v>0</v>
      </c>
      <c r="AL5" t="s">
        <v>166</v>
      </c>
      <c r="AM5" t="s">
        <v>167</v>
      </c>
      <c r="AN5" t="s">
        <v>168</v>
      </c>
      <c r="AO5" t="s">
        <v>169</v>
      </c>
      <c r="AP5" t="s">
        <v>74</v>
      </c>
      <c r="AQ5" t="s">
        <v>74</v>
      </c>
      <c r="AR5" t="s">
        <v>170</v>
      </c>
      <c r="AS5" t="s">
        <v>171</v>
      </c>
      <c r="AT5" t="s">
        <v>172</v>
      </c>
      <c r="AU5">
        <v>2022</v>
      </c>
      <c r="AV5">
        <v>54</v>
      </c>
      <c r="AW5" t="s">
        <v>173</v>
      </c>
      <c r="AX5" t="s">
        <v>74</v>
      </c>
      <c r="AY5" t="s">
        <v>74</v>
      </c>
      <c r="AZ5" t="s">
        <v>74</v>
      </c>
      <c r="BA5" t="s">
        <v>74</v>
      </c>
      <c r="BB5">
        <v>507</v>
      </c>
      <c r="BC5">
        <v>526</v>
      </c>
      <c r="BD5" t="s">
        <v>74</v>
      </c>
      <c r="BE5" t="s">
        <v>74</v>
      </c>
      <c r="BF5" t="s">
        <v>74</v>
      </c>
      <c r="BG5" t="s">
        <v>74</v>
      </c>
      <c r="BH5" t="s">
        <v>74</v>
      </c>
      <c r="BI5">
        <v>20</v>
      </c>
      <c r="BJ5" t="s">
        <v>174</v>
      </c>
      <c r="BK5" t="s">
        <v>175</v>
      </c>
      <c r="BL5" t="s">
        <v>176</v>
      </c>
      <c r="BM5" t="s">
        <v>177</v>
      </c>
      <c r="BN5" t="s">
        <v>74</v>
      </c>
      <c r="BO5" t="s">
        <v>74</v>
      </c>
      <c r="BP5" t="s">
        <v>74</v>
      </c>
      <c r="BQ5" t="s">
        <v>74</v>
      </c>
      <c r="BR5" t="s">
        <v>101</v>
      </c>
      <c r="BS5" t="s">
        <v>178</v>
      </c>
      <c r="BT5" t="str">
        <f>HYPERLINK("https%3A%2F%2Fwww.webofscience.com%2Fwos%2Fwoscc%2Ffull-record%2FWOS:001041974200004","View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184</v>
      </c>
      <c r="V6" t="s">
        <v>185</v>
      </c>
      <c r="W6" t="s">
        <v>186</v>
      </c>
      <c r="X6" t="s">
        <v>187</v>
      </c>
      <c r="Y6" t="s">
        <v>188</v>
      </c>
      <c r="Z6" t="s">
        <v>189</v>
      </c>
      <c r="AA6" t="s">
        <v>190</v>
      </c>
      <c r="AB6" t="s">
        <v>191</v>
      </c>
      <c r="AC6" t="s">
        <v>74</v>
      </c>
      <c r="AD6" t="s">
        <v>74</v>
      </c>
      <c r="AE6" t="s">
        <v>74</v>
      </c>
      <c r="AF6" t="s">
        <v>74</v>
      </c>
      <c r="AG6">
        <v>62</v>
      </c>
      <c r="AH6">
        <v>0</v>
      </c>
      <c r="AI6">
        <v>0</v>
      </c>
      <c r="AJ6">
        <v>1</v>
      </c>
      <c r="AK6">
        <v>7</v>
      </c>
      <c r="AL6" t="s">
        <v>192</v>
      </c>
      <c r="AM6" t="s">
        <v>193</v>
      </c>
      <c r="AN6" t="s">
        <v>194</v>
      </c>
      <c r="AO6" t="s">
        <v>195</v>
      </c>
      <c r="AP6" t="s">
        <v>196</v>
      </c>
      <c r="AQ6" t="s">
        <v>74</v>
      </c>
      <c r="AR6" t="s">
        <v>197</v>
      </c>
      <c r="AS6" t="s">
        <v>198</v>
      </c>
      <c r="AT6" t="s">
        <v>199</v>
      </c>
      <c r="AU6">
        <v>2022</v>
      </c>
      <c r="AV6">
        <v>51</v>
      </c>
      <c r="AW6">
        <v>2</v>
      </c>
      <c r="AX6" t="s">
        <v>74</v>
      </c>
      <c r="AY6" t="s">
        <v>74</v>
      </c>
      <c r="AZ6" t="s">
        <v>74</v>
      </c>
      <c r="BA6" t="s">
        <v>74</v>
      </c>
      <c r="BB6">
        <v>131</v>
      </c>
      <c r="BC6">
        <v>153</v>
      </c>
      <c r="BD6" t="s">
        <v>74</v>
      </c>
      <c r="BE6" t="s">
        <v>200</v>
      </c>
      <c r="BF6" t="str">
        <f>HYPERLINK("http://dx.doi.org/10.1515/zfsoz-2022-0012","http://dx.doi.org/10.1515/zfsoz-2022-0012")</f>
        <v>http://dx.doi.org/10.1515/zfsoz-2022-0012</v>
      </c>
      <c r="BG6" t="s">
        <v>74</v>
      </c>
      <c r="BH6" t="s">
        <v>74</v>
      </c>
      <c r="BI6">
        <v>23</v>
      </c>
      <c r="BJ6" t="s">
        <v>201</v>
      </c>
      <c r="BK6" t="s">
        <v>99</v>
      </c>
      <c r="BL6" t="s">
        <v>201</v>
      </c>
      <c r="BM6" t="s">
        <v>202</v>
      </c>
      <c r="BN6" t="s">
        <v>74</v>
      </c>
      <c r="BO6" t="s">
        <v>203</v>
      </c>
      <c r="BP6" t="s">
        <v>74</v>
      </c>
      <c r="BQ6" t="s">
        <v>74</v>
      </c>
      <c r="BR6" t="s">
        <v>101</v>
      </c>
      <c r="BS6" t="s">
        <v>204</v>
      </c>
      <c r="BT6" t="str">
        <f>HYPERLINK("https%3A%2F%2Fwww.webofscience.com%2Fwos%2Fwoscc%2Ffull-record%2FWOS:000838240900003","View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74</v>
      </c>
      <c r="V7" t="s">
        <v>210</v>
      </c>
      <c r="W7" t="s">
        <v>211</v>
      </c>
      <c r="X7" t="s">
        <v>212</v>
      </c>
      <c r="Y7" t="s">
        <v>213</v>
      </c>
      <c r="Z7" t="s">
        <v>214</v>
      </c>
      <c r="AA7" t="s">
        <v>74</v>
      </c>
      <c r="AB7" t="s">
        <v>74</v>
      </c>
      <c r="AC7" t="s">
        <v>74</v>
      </c>
      <c r="AD7" t="s">
        <v>74</v>
      </c>
      <c r="AE7" t="s">
        <v>74</v>
      </c>
      <c r="AF7" t="s">
        <v>74</v>
      </c>
      <c r="AG7">
        <v>25</v>
      </c>
      <c r="AH7">
        <v>0</v>
      </c>
      <c r="AI7">
        <v>0</v>
      </c>
      <c r="AJ7">
        <v>0</v>
      </c>
      <c r="AK7">
        <v>0</v>
      </c>
      <c r="AL7" t="s">
        <v>215</v>
      </c>
      <c r="AM7" t="s">
        <v>216</v>
      </c>
      <c r="AN7" t="s">
        <v>217</v>
      </c>
      <c r="AO7" t="s">
        <v>218</v>
      </c>
      <c r="AP7" t="s">
        <v>219</v>
      </c>
      <c r="AQ7" t="s">
        <v>74</v>
      </c>
      <c r="AR7" t="s">
        <v>220</v>
      </c>
      <c r="AS7" t="s">
        <v>221</v>
      </c>
      <c r="AT7" t="s">
        <v>74</v>
      </c>
      <c r="AU7">
        <v>2022</v>
      </c>
      <c r="AV7">
        <v>15</v>
      </c>
      <c r="AW7">
        <v>2</v>
      </c>
      <c r="AX7" t="s">
        <v>74</v>
      </c>
      <c r="AY7" t="s">
        <v>74</v>
      </c>
      <c r="AZ7" t="s">
        <v>74</v>
      </c>
      <c r="BA7" t="s">
        <v>74</v>
      </c>
      <c r="BB7">
        <v>105</v>
      </c>
      <c r="BC7">
        <v>117</v>
      </c>
      <c r="BD7" t="s">
        <v>74</v>
      </c>
      <c r="BE7" t="s">
        <v>222</v>
      </c>
      <c r="BF7" t="str">
        <f>HYPERLINK("http://dx.doi.org/10.1080/17585716.2022.2095174","http://dx.doi.org/10.1080/17585716.2022.2095174")</f>
        <v>http://dx.doi.org/10.1080/17585716.2022.2095174</v>
      </c>
      <c r="BG7" t="s">
        <v>74</v>
      </c>
      <c r="BH7" t="s">
        <v>74</v>
      </c>
      <c r="BI7">
        <v>14</v>
      </c>
      <c r="BJ7" t="s">
        <v>223</v>
      </c>
      <c r="BK7" t="s">
        <v>153</v>
      </c>
      <c r="BL7" t="s">
        <v>223</v>
      </c>
      <c r="BM7" t="s">
        <v>224</v>
      </c>
      <c r="BN7" t="s">
        <v>74</v>
      </c>
      <c r="BO7" t="s">
        <v>74</v>
      </c>
      <c r="BP7" t="s">
        <v>74</v>
      </c>
      <c r="BQ7" t="s">
        <v>74</v>
      </c>
      <c r="BR7" t="s">
        <v>101</v>
      </c>
      <c r="BS7" t="s">
        <v>225</v>
      </c>
      <c r="BT7" t="str">
        <f>HYPERLINK("https%3A%2F%2Fwww.webofscience.com%2Fwos%2Fwoscc%2Ffull-record%2FWOS:001026641900004","View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78</v>
      </c>
      <c r="N8" t="s">
        <v>79</v>
      </c>
      <c r="O8" t="s">
        <v>74</v>
      </c>
      <c r="P8" t="s">
        <v>74</v>
      </c>
      <c r="Q8" t="s">
        <v>74</v>
      </c>
      <c r="R8" t="s">
        <v>74</v>
      </c>
      <c r="S8" t="s">
        <v>74</v>
      </c>
      <c r="T8" t="s">
        <v>74</v>
      </c>
      <c r="U8" t="s">
        <v>74</v>
      </c>
      <c r="V8" t="s">
        <v>230</v>
      </c>
      <c r="W8" t="s">
        <v>231</v>
      </c>
      <c r="X8" t="s">
        <v>232</v>
      </c>
      <c r="Y8" t="s">
        <v>233</v>
      </c>
      <c r="Z8" t="s">
        <v>234</v>
      </c>
      <c r="AA8" t="s">
        <v>74</v>
      </c>
      <c r="AB8" t="s">
        <v>235</v>
      </c>
      <c r="AC8" t="s">
        <v>74</v>
      </c>
      <c r="AD8" t="s">
        <v>74</v>
      </c>
      <c r="AE8" t="s">
        <v>74</v>
      </c>
      <c r="AF8" t="s">
        <v>74</v>
      </c>
      <c r="AG8">
        <v>68</v>
      </c>
      <c r="AH8">
        <v>0</v>
      </c>
      <c r="AI8">
        <v>0</v>
      </c>
      <c r="AJ8">
        <v>0</v>
      </c>
      <c r="AK8">
        <v>0</v>
      </c>
      <c r="AL8" t="s">
        <v>236</v>
      </c>
      <c r="AM8" t="s">
        <v>216</v>
      </c>
      <c r="AN8" t="s">
        <v>237</v>
      </c>
      <c r="AO8" t="s">
        <v>238</v>
      </c>
      <c r="AP8" t="s">
        <v>239</v>
      </c>
      <c r="AQ8" t="s">
        <v>74</v>
      </c>
      <c r="AR8" t="s">
        <v>240</v>
      </c>
      <c r="AS8" t="s">
        <v>241</v>
      </c>
      <c r="AT8" t="s">
        <v>242</v>
      </c>
      <c r="AU8">
        <v>2021</v>
      </c>
      <c r="AV8">
        <v>41</v>
      </c>
      <c r="AW8">
        <v>2</v>
      </c>
      <c r="AX8" t="s">
        <v>74</v>
      </c>
      <c r="AY8" t="s">
        <v>74</v>
      </c>
      <c r="AZ8" t="s">
        <v>74</v>
      </c>
      <c r="BA8" t="s">
        <v>74</v>
      </c>
      <c r="BB8">
        <v>378</v>
      </c>
      <c r="BC8">
        <v>393</v>
      </c>
      <c r="BD8" t="s">
        <v>74</v>
      </c>
      <c r="BE8" t="s">
        <v>243</v>
      </c>
      <c r="BF8" t="str">
        <f>HYPERLINK("http://dx.doi.org/10.1080/01439685.2020.1857923","http://dx.doi.org/10.1080/01439685.2020.1857923")</f>
        <v>http://dx.doi.org/10.1080/01439685.2020.1857923</v>
      </c>
      <c r="BG8" t="s">
        <v>74</v>
      </c>
      <c r="BH8" t="s">
        <v>74</v>
      </c>
      <c r="BI8">
        <v>16</v>
      </c>
      <c r="BJ8" t="s">
        <v>244</v>
      </c>
      <c r="BK8" t="s">
        <v>175</v>
      </c>
      <c r="BL8" t="s">
        <v>245</v>
      </c>
      <c r="BM8" t="s">
        <v>246</v>
      </c>
      <c r="BN8" t="s">
        <v>74</v>
      </c>
      <c r="BO8" t="s">
        <v>203</v>
      </c>
      <c r="BP8" t="s">
        <v>74</v>
      </c>
      <c r="BQ8" t="s">
        <v>74</v>
      </c>
      <c r="BR8" t="s">
        <v>101</v>
      </c>
      <c r="BS8" t="s">
        <v>247</v>
      </c>
      <c r="BT8" t="str">
        <f>HYPERLINK("https%3A%2F%2Fwww.webofscience.com%2Fwos%2Fwoscc%2Ffull-record%2FWOS:000660991500009","View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79</v>
      </c>
      <c r="O9" t="s">
        <v>74</v>
      </c>
      <c r="P9" t="s">
        <v>74</v>
      </c>
      <c r="Q9" t="s">
        <v>74</v>
      </c>
      <c r="R9" t="s">
        <v>74</v>
      </c>
      <c r="S9" t="s">
        <v>74</v>
      </c>
      <c r="T9" t="s">
        <v>252</v>
      </c>
      <c r="U9" t="s">
        <v>74</v>
      </c>
      <c r="V9" t="s">
        <v>253</v>
      </c>
      <c r="W9" t="s">
        <v>254</v>
      </c>
      <c r="X9" t="s">
        <v>255</v>
      </c>
      <c r="Y9" t="s">
        <v>256</v>
      </c>
      <c r="Z9" t="s">
        <v>257</v>
      </c>
      <c r="AA9" t="s">
        <v>74</v>
      </c>
      <c r="AB9" t="s">
        <v>258</v>
      </c>
      <c r="AC9" t="s">
        <v>259</v>
      </c>
      <c r="AD9" t="s">
        <v>260</v>
      </c>
      <c r="AE9" t="s">
        <v>261</v>
      </c>
      <c r="AF9" t="s">
        <v>74</v>
      </c>
      <c r="AG9">
        <v>60</v>
      </c>
      <c r="AH9">
        <v>2</v>
      </c>
      <c r="AI9">
        <v>2</v>
      </c>
      <c r="AJ9">
        <v>0</v>
      </c>
      <c r="AK9">
        <v>2</v>
      </c>
      <c r="AL9" t="s">
        <v>236</v>
      </c>
      <c r="AM9" t="s">
        <v>216</v>
      </c>
      <c r="AN9" t="s">
        <v>237</v>
      </c>
      <c r="AO9" t="s">
        <v>262</v>
      </c>
      <c r="AP9" t="s">
        <v>263</v>
      </c>
      <c r="AQ9" t="s">
        <v>74</v>
      </c>
      <c r="AR9" t="s">
        <v>264</v>
      </c>
      <c r="AS9" t="s">
        <v>265</v>
      </c>
      <c r="AT9" t="s">
        <v>266</v>
      </c>
      <c r="AU9">
        <v>2021</v>
      </c>
      <c r="AV9">
        <v>55</v>
      </c>
      <c r="AW9">
        <v>2</v>
      </c>
      <c r="AX9" t="s">
        <v>74</v>
      </c>
      <c r="AY9" t="s">
        <v>74</v>
      </c>
      <c r="AZ9" t="s">
        <v>267</v>
      </c>
      <c r="BA9" t="s">
        <v>74</v>
      </c>
      <c r="BB9">
        <v>287</v>
      </c>
      <c r="BC9">
        <v>305</v>
      </c>
      <c r="BD9" t="s">
        <v>74</v>
      </c>
      <c r="BE9" t="s">
        <v>268</v>
      </c>
      <c r="BF9" t="str">
        <f>HYPERLINK("http://dx.doi.org/10.1080/00083968.2020.1839524","http://dx.doi.org/10.1080/00083968.2020.1839524")</f>
        <v>http://dx.doi.org/10.1080/00083968.2020.1839524</v>
      </c>
      <c r="BG9" t="s">
        <v>74</v>
      </c>
      <c r="BH9" t="s">
        <v>269</v>
      </c>
      <c r="BI9">
        <v>19</v>
      </c>
      <c r="BJ9" t="s">
        <v>270</v>
      </c>
      <c r="BK9" t="s">
        <v>153</v>
      </c>
      <c r="BL9" t="s">
        <v>270</v>
      </c>
      <c r="BM9" t="s">
        <v>271</v>
      </c>
      <c r="BN9" t="s">
        <v>74</v>
      </c>
      <c r="BO9" t="s">
        <v>272</v>
      </c>
      <c r="BP9" t="s">
        <v>74</v>
      </c>
      <c r="BQ9" t="s">
        <v>74</v>
      </c>
      <c r="BR9" t="s">
        <v>101</v>
      </c>
      <c r="BS9" t="s">
        <v>273</v>
      </c>
      <c r="BT9" t="str">
        <f>HYPERLINK("https%3A%2F%2Fwww.webofscience.com%2Fwos%2Fwoscc%2Ffull-record%2FWOS:000617586900001","View Full Record in Web of Science")</f>
        <v>View Full Record in Web of Science</v>
      </c>
    </row>
    <row r="10" spans="1:72" x14ac:dyDescent="0.25">
      <c r="A10" t="s">
        <v>72</v>
      </c>
      <c r="B10" t="s">
        <v>274</v>
      </c>
      <c r="C10" t="s">
        <v>74</v>
      </c>
      <c r="D10" t="s">
        <v>74</v>
      </c>
      <c r="E10" t="s">
        <v>74</v>
      </c>
      <c r="F10" t="s">
        <v>275</v>
      </c>
      <c r="G10" t="s">
        <v>74</v>
      </c>
      <c r="H10" t="s">
        <v>74</v>
      </c>
      <c r="I10" t="s">
        <v>276</v>
      </c>
      <c r="J10" t="s">
        <v>277</v>
      </c>
      <c r="K10" t="s">
        <v>74</v>
      </c>
      <c r="L10" t="s">
        <v>74</v>
      </c>
      <c r="M10" t="s">
        <v>78</v>
      </c>
      <c r="N10" t="s">
        <v>79</v>
      </c>
      <c r="O10" t="s">
        <v>74</v>
      </c>
      <c r="P10" t="s">
        <v>74</v>
      </c>
      <c r="Q10" t="s">
        <v>74</v>
      </c>
      <c r="R10" t="s">
        <v>74</v>
      </c>
      <c r="S10" t="s">
        <v>74</v>
      </c>
      <c r="T10" t="s">
        <v>278</v>
      </c>
      <c r="U10" t="s">
        <v>279</v>
      </c>
      <c r="V10" t="s">
        <v>280</v>
      </c>
      <c r="W10" t="s">
        <v>281</v>
      </c>
      <c r="X10" t="s">
        <v>282</v>
      </c>
      <c r="Y10" t="s">
        <v>283</v>
      </c>
      <c r="Z10" t="s">
        <v>74</v>
      </c>
      <c r="AA10" t="s">
        <v>74</v>
      </c>
      <c r="AB10" t="s">
        <v>284</v>
      </c>
      <c r="AC10" t="s">
        <v>285</v>
      </c>
      <c r="AD10" t="s">
        <v>286</v>
      </c>
      <c r="AE10" t="s">
        <v>287</v>
      </c>
      <c r="AF10" t="s">
        <v>74</v>
      </c>
      <c r="AG10">
        <v>92</v>
      </c>
      <c r="AH10">
        <v>4</v>
      </c>
      <c r="AI10">
        <v>4</v>
      </c>
      <c r="AJ10">
        <v>0</v>
      </c>
      <c r="AK10">
        <v>5</v>
      </c>
      <c r="AL10" t="s">
        <v>288</v>
      </c>
      <c r="AM10" t="s">
        <v>289</v>
      </c>
      <c r="AN10" t="s">
        <v>290</v>
      </c>
      <c r="AO10" t="s">
        <v>291</v>
      </c>
      <c r="AP10" t="s">
        <v>292</v>
      </c>
      <c r="AQ10" t="s">
        <v>74</v>
      </c>
      <c r="AR10" t="s">
        <v>293</v>
      </c>
      <c r="AS10" t="s">
        <v>294</v>
      </c>
      <c r="AT10" t="s">
        <v>295</v>
      </c>
      <c r="AU10">
        <v>2020</v>
      </c>
      <c r="AV10">
        <v>34</v>
      </c>
      <c r="AW10">
        <v>4</v>
      </c>
      <c r="AX10" t="s">
        <v>74</v>
      </c>
      <c r="AY10" t="s">
        <v>74</v>
      </c>
      <c r="AZ10" t="s">
        <v>74</v>
      </c>
      <c r="BA10" t="s">
        <v>74</v>
      </c>
      <c r="BB10">
        <v>817</v>
      </c>
      <c r="BC10">
        <v>836</v>
      </c>
      <c r="BD10">
        <v>888325419891200</v>
      </c>
      <c r="BE10" t="s">
        <v>296</v>
      </c>
      <c r="BF10" t="str">
        <f>HYPERLINK("http://dx.doi.org/10.1177/0888325419891200","http://dx.doi.org/10.1177/0888325419891200")</f>
        <v>http://dx.doi.org/10.1177/0888325419891200</v>
      </c>
      <c r="BG10" t="s">
        <v>74</v>
      </c>
      <c r="BH10" t="s">
        <v>297</v>
      </c>
      <c r="BI10">
        <v>20</v>
      </c>
      <c r="BJ10" t="s">
        <v>298</v>
      </c>
      <c r="BK10" t="s">
        <v>99</v>
      </c>
      <c r="BL10" t="s">
        <v>299</v>
      </c>
      <c r="BM10" t="s">
        <v>300</v>
      </c>
      <c r="BN10" t="s">
        <v>74</v>
      </c>
      <c r="BO10" t="s">
        <v>301</v>
      </c>
      <c r="BP10" t="s">
        <v>74</v>
      </c>
      <c r="BQ10" t="s">
        <v>74</v>
      </c>
      <c r="BR10" t="s">
        <v>101</v>
      </c>
      <c r="BS10" t="s">
        <v>302</v>
      </c>
      <c r="BT10" t="str">
        <f>HYPERLINK("https%3A%2F%2Fwww.webofscience.com%2Fwos%2Fwoscc%2Ffull-record%2FWOS:000539089800001","View Full Record in Web of Science")</f>
        <v>View Full Record in Web of Science</v>
      </c>
    </row>
    <row r="11" spans="1:72" x14ac:dyDescent="0.25">
      <c r="A11" t="s">
        <v>72</v>
      </c>
      <c r="B11" t="s">
        <v>303</v>
      </c>
      <c r="C11" t="s">
        <v>74</v>
      </c>
      <c r="D11" t="s">
        <v>74</v>
      </c>
      <c r="E11" t="s">
        <v>74</v>
      </c>
      <c r="F11" t="s">
        <v>304</v>
      </c>
      <c r="G11" t="s">
        <v>74</v>
      </c>
      <c r="H11" t="s">
        <v>74</v>
      </c>
      <c r="I11" t="s">
        <v>305</v>
      </c>
      <c r="J11" t="s">
        <v>306</v>
      </c>
      <c r="K11" t="s">
        <v>74</v>
      </c>
      <c r="L11" t="s">
        <v>74</v>
      </c>
      <c r="M11" t="s">
        <v>78</v>
      </c>
      <c r="N11" t="s">
        <v>79</v>
      </c>
      <c r="O11" t="s">
        <v>74</v>
      </c>
      <c r="P11" t="s">
        <v>74</v>
      </c>
      <c r="Q11" t="s">
        <v>74</v>
      </c>
      <c r="R11" t="s">
        <v>74</v>
      </c>
      <c r="S11" t="s">
        <v>74</v>
      </c>
      <c r="T11" t="s">
        <v>74</v>
      </c>
      <c r="U11" t="s">
        <v>74</v>
      </c>
      <c r="V11" t="s">
        <v>307</v>
      </c>
      <c r="W11" t="s">
        <v>308</v>
      </c>
      <c r="X11" t="s">
        <v>309</v>
      </c>
      <c r="Y11" t="s">
        <v>310</v>
      </c>
      <c r="Z11" t="s">
        <v>311</v>
      </c>
      <c r="AA11" t="s">
        <v>74</v>
      </c>
      <c r="AB11" t="s">
        <v>312</v>
      </c>
      <c r="AC11" t="s">
        <v>313</v>
      </c>
      <c r="AD11" t="s">
        <v>313</v>
      </c>
      <c r="AE11" t="s">
        <v>314</v>
      </c>
      <c r="AF11" t="s">
        <v>74</v>
      </c>
      <c r="AG11">
        <v>90</v>
      </c>
      <c r="AH11">
        <v>1</v>
      </c>
      <c r="AI11">
        <v>1</v>
      </c>
      <c r="AJ11">
        <v>0</v>
      </c>
      <c r="AK11">
        <v>1</v>
      </c>
      <c r="AL11" t="s">
        <v>315</v>
      </c>
      <c r="AM11" t="s">
        <v>316</v>
      </c>
      <c r="AN11" t="s">
        <v>317</v>
      </c>
      <c r="AO11" t="s">
        <v>318</v>
      </c>
      <c r="AP11" t="s">
        <v>319</v>
      </c>
      <c r="AQ11" t="s">
        <v>74</v>
      </c>
      <c r="AR11" t="s">
        <v>320</v>
      </c>
      <c r="AS11" t="s">
        <v>321</v>
      </c>
      <c r="AT11" t="s">
        <v>322</v>
      </c>
      <c r="AU11">
        <v>2020</v>
      </c>
      <c r="AV11">
        <v>53</v>
      </c>
      <c r="AW11">
        <v>1</v>
      </c>
      <c r="AX11" t="s">
        <v>74</v>
      </c>
      <c r="AY11" t="s">
        <v>74</v>
      </c>
      <c r="AZ11" t="s">
        <v>74</v>
      </c>
      <c r="BA11" t="s">
        <v>74</v>
      </c>
      <c r="BB11">
        <v>146</v>
      </c>
      <c r="BC11">
        <v>167</v>
      </c>
      <c r="BD11" t="s">
        <v>323</v>
      </c>
      <c r="BE11" t="s">
        <v>324</v>
      </c>
      <c r="BF11" t="str">
        <f>HYPERLINK("http://dx.doi.org/10.1017/S0008938919000980","http://dx.doi.org/10.1017/S0008938919000980")</f>
        <v>http://dx.doi.org/10.1017/S0008938919000980</v>
      </c>
      <c r="BG11" t="s">
        <v>74</v>
      </c>
      <c r="BH11" t="s">
        <v>74</v>
      </c>
      <c r="BI11">
        <v>22</v>
      </c>
      <c r="BJ11" t="s">
        <v>325</v>
      </c>
      <c r="BK11" t="s">
        <v>326</v>
      </c>
      <c r="BL11" t="s">
        <v>325</v>
      </c>
      <c r="BM11" t="s">
        <v>327</v>
      </c>
      <c r="BN11" t="s">
        <v>74</v>
      </c>
      <c r="BO11" t="s">
        <v>328</v>
      </c>
      <c r="BP11" t="s">
        <v>74</v>
      </c>
      <c r="BQ11" t="s">
        <v>74</v>
      </c>
      <c r="BR11" t="s">
        <v>101</v>
      </c>
      <c r="BS11" t="s">
        <v>329</v>
      </c>
      <c r="BT11" t="str">
        <f>HYPERLINK("https%3A%2F%2Fwww.webofscience.com%2Fwos%2Fwoscc%2Ffull-record%2FWOS:000524936700008","View Full Record in Web of Science")</f>
        <v>View Full Record in Web of Science</v>
      </c>
    </row>
    <row r="12" spans="1:72" x14ac:dyDescent="0.25">
      <c r="A12" t="s">
        <v>72</v>
      </c>
      <c r="B12" t="s">
        <v>330</v>
      </c>
      <c r="C12" t="s">
        <v>74</v>
      </c>
      <c r="D12" t="s">
        <v>74</v>
      </c>
      <c r="E12" t="s">
        <v>74</v>
      </c>
      <c r="F12" t="s">
        <v>331</v>
      </c>
      <c r="G12" t="s">
        <v>74</v>
      </c>
      <c r="H12" t="s">
        <v>74</v>
      </c>
      <c r="I12" t="s">
        <v>332</v>
      </c>
      <c r="J12" t="s">
        <v>333</v>
      </c>
      <c r="K12" t="s">
        <v>74</v>
      </c>
      <c r="L12" t="s">
        <v>74</v>
      </c>
      <c r="M12" t="s">
        <v>78</v>
      </c>
      <c r="N12" t="s">
        <v>79</v>
      </c>
      <c r="O12" t="s">
        <v>74</v>
      </c>
      <c r="P12" t="s">
        <v>74</v>
      </c>
      <c r="Q12" t="s">
        <v>74</v>
      </c>
      <c r="R12" t="s">
        <v>74</v>
      </c>
      <c r="S12" t="s">
        <v>74</v>
      </c>
      <c r="T12" t="s">
        <v>334</v>
      </c>
      <c r="U12" t="s">
        <v>335</v>
      </c>
      <c r="V12" t="s">
        <v>336</v>
      </c>
      <c r="W12" t="s">
        <v>337</v>
      </c>
      <c r="X12" t="s">
        <v>338</v>
      </c>
      <c r="Y12" t="s">
        <v>339</v>
      </c>
      <c r="Z12" t="s">
        <v>340</v>
      </c>
      <c r="AA12" t="s">
        <v>341</v>
      </c>
      <c r="AB12" t="s">
        <v>342</v>
      </c>
      <c r="AC12" t="s">
        <v>343</v>
      </c>
      <c r="AD12" t="s">
        <v>343</v>
      </c>
      <c r="AE12" t="s">
        <v>344</v>
      </c>
      <c r="AF12" t="s">
        <v>74</v>
      </c>
      <c r="AG12">
        <v>55</v>
      </c>
      <c r="AH12">
        <v>2</v>
      </c>
      <c r="AI12">
        <v>2</v>
      </c>
      <c r="AJ12">
        <v>1</v>
      </c>
      <c r="AK12">
        <v>19</v>
      </c>
      <c r="AL12" t="s">
        <v>345</v>
      </c>
      <c r="AM12" t="s">
        <v>346</v>
      </c>
      <c r="AN12" t="s">
        <v>347</v>
      </c>
      <c r="AO12" t="s">
        <v>348</v>
      </c>
      <c r="AP12" t="s">
        <v>349</v>
      </c>
      <c r="AQ12" t="s">
        <v>74</v>
      </c>
      <c r="AR12" t="s">
        <v>350</v>
      </c>
      <c r="AS12" t="s">
        <v>351</v>
      </c>
      <c r="AT12" t="s">
        <v>74</v>
      </c>
      <c r="AU12">
        <v>2018</v>
      </c>
      <c r="AV12">
        <v>30</v>
      </c>
      <c r="AW12">
        <v>1</v>
      </c>
      <c r="AX12" t="s">
        <v>74</v>
      </c>
      <c r="AY12" t="s">
        <v>74</v>
      </c>
      <c r="AZ12" t="s">
        <v>74</v>
      </c>
      <c r="BA12" t="s">
        <v>74</v>
      </c>
      <c r="BB12">
        <v>96</v>
      </c>
      <c r="BC12">
        <v>119</v>
      </c>
      <c r="BD12" t="s">
        <v>74</v>
      </c>
      <c r="BE12" t="s">
        <v>352</v>
      </c>
      <c r="BF12" t="str">
        <f>HYPERLINK("http://dx.doi.org/10.3224/zff.v30i1.06","http://dx.doi.org/10.3224/zff.v30i1.06")</f>
        <v>http://dx.doi.org/10.3224/zff.v30i1.06</v>
      </c>
      <c r="BG12" t="s">
        <v>74</v>
      </c>
      <c r="BH12" t="s">
        <v>74</v>
      </c>
      <c r="BI12">
        <v>24</v>
      </c>
      <c r="BJ12" t="s">
        <v>353</v>
      </c>
      <c r="BK12" t="s">
        <v>99</v>
      </c>
      <c r="BL12" t="s">
        <v>353</v>
      </c>
      <c r="BM12" t="s">
        <v>354</v>
      </c>
      <c r="BN12" t="s">
        <v>74</v>
      </c>
      <c r="BO12" t="s">
        <v>355</v>
      </c>
      <c r="BP12" t="s">
        <v>74</v>
      </c>
      <c r="BQ12" t="s">
        <v>74</v>
      </c>
      <c r="BR12" t="s">
        <v>101</v>
      </c>
      <c r="BS12" t="s">
        <v>356</v>
      </c>
      <c r="BT12" t="str">
        <f>HYPERLINK("https%3A%2F%2Fwww.webofscience.com%2Fwos%2Fwoscc%2Ffull-record%2FWOS:000464923200007","View Full Record in Web of Science")</f>
        <v>View Full Record in Web of Science</v>
      </c>
    </row>
    <row r="13" spans="1:72" x14ac:dyDescent="0.25">
      <c r="A13" t="s">
        <v>72</v>
      </c>
      <c r="B13" t="s">
        <v>357</v>
      </c>
      <c r="C13" t="s">
        <v>74</v>
      </c>
      <c r="D13" t="s">
        <v>74</v>
      </c>
      <c r="E13" t="s">
        <v>74</v>
      </c>
      <c r="F13" t="s">
        <v>358</v>
      </c>
      <c r="G13" t="s">
        <v>74</v>
      </c>
      <c r="H13" t="s">
        <v>74</v>
      </c>
      <c r="I13" t="s">
        <v>359</v>
      </c>
      <c r="J13" t="s">
        <v>360</v>
      </c>
      <c r="K13" t="s">
        <v>74</v>
      </c>
      <c r="L13" t="s">
        <v>74</v>
      </c>
      <c r="M13" t="s">
        <v>78</v>
      </c>
      <c r="N13" t="s">
        <v>79</v>
      </c>
      <c r="O13" t="s">
        <v>74</v>
      </c>
      <c r="P13" t="s">
        <v>74</v>
      </c>
      <c r="Q13" t="s">
        <v>74</v>
      </c>
      <c r="R13" t="s">
        <v>74</v>
      </c>
      <c r="S13" t="s">
        <v>74</v>
      </c>
      <c r="T13" t="s">
        <v>361</v>
      </c>
      <c r="U13" t="s">
        <v>74</v>
      </c>
      <c r="V13" t="s">
        <v>362</v>
      </c>
      <c r="W13" t="s">
        <v>363</v>
      </c>
      <c r="X13" t="s">
        <v>364</v>
      </c>
      <c r="Y13" t="s">
        <v>365</v>
      </c>
      <c r="Z13" t="s">
        <v>74</v>
      </c>
      <c r="AA13" t="s">
        <v>74</v>
      </c>
      <c r="AB13" t="s">
        <v>74</v>
      </c>
      <c r="AC13" t="s">
        <v>74</v>
      </c>
      <c r="AD13" t="s">
        <v>74</v>
      </c>
      <c r="AE13" t="s">
        <v>74</v>
      </c>
      <c r="AF13" t="s">
        <v>74</v>
      </c>
      <c r="AG13">
        <v>24</v>
      </c>
      <c r="AH13">
        <v>0</v>
      </c>
      <c r="AI13">
        <v>0</v>
      </c>
      <c r="AJ13">
        <v>0</v>
      </c>
      <c r="AK13">
        <v>6</v>
      </c>
      <c r="AL13" t="s">
        <v>366</v>
      </c>
      <c r="AM13" t="s">
        <v>367</v>
      </c>
      <c r="AN13" t="s">
        <v>368</v>
      </c>
      <c r="AO13" t="s">
        <v>369</v>
      </c>
      <c r="AP13" t="s">
        <v>74</v>
      </c>
      <c r="AQ13" t="s">
        <v>74</v>
      </c>
      <c r="AR13" t="s">
        <v>370</v>
      </c>
      <c r="AS13" t="s">
        <v>371</v>
      </c>
      <c r="AT13" t="s">
        <v>74</v>
      </c>
      <c r="AU13">
        <v>2018</v>
      </c>
      <c r="AV13">
        <v>13</v>
      </c>
      <c r="AW13" t="s">
        <v>74</v>
      </c>
      <c r="AX13" t="s">
        <v>74</v>
      </c>
      <c r="AY13" t="s">
        <v>74</v>
      </c>
      <c r="AZ13" t="s">
        <v>74</v>
      </c>
      <c r="BA13" t="s">
        <v>74</v>
      </c>
      <c r="BB13" t="s">
        <v>74</v>
      </c>
      <c r="BC13" t="s">
        <v>74</v>
      </c>
      <c r="BD13">
        <v>1913</v>
      </c>
      <c r="BE13" t="s">
        <v>372</v>
      </c>
      <c r="BF13" t="str">
        <f>HYPERLINK("http://dx.doi.org/10.4000/strenae.1913","http://dx.doi.org/10.4000/strenae.1913")</f>
        <v>http://dx.doi.org/10.4000/strenae.1913</v>
      </c>
      <c r="BG13" t="s">
        <v>74</v>
      </c>
      <c r="BH13" t="s">
        <v>74</v>
      </c>
      <c r="BI13">
        <v>19</v>
      </c>
      <c r="BJ13" t="s">
        <v>373</v>
      </c>
      <c r="BK13" t="s">
        <v>153</v>
      </c>
      <c r="BL13" t="s">
        <v>374</v>
      </c>
      <c r="BM13" t="s">
        <v>375</v>
      </c>
      <c r="BN13" t="s">
        <v>74</v>
      </c>
      <c r="BO13" t="s">
        <v>131</v>
      </c>
      <c r="BP13" t="s">
        <v>74</v>
      </c>
      <c r="BQ13" t="s">
        <v>74</v>
      </c>
      <c r="BR13" t="s">
        <v>101</v>
      </c>
      <c r="BS13" t="s">
        <v>376</v>
      </c>
      <c r="BT13" t="str">
        <f>HYPERLINK("https%3A%2F%2Fwww.webofscience.com%2Fwos%2Fwoscc%2Ffull-record%2FWOS:000432825100021","View Full Record in Web of Science")</f>
        <v>View Full Record in Web of Science</v>
      </c>
    </row>
    <row r="14" spans="1:72" x14ac:dyDescent="0.25">
      <c r="A14" t="s">
        <v>72</v>
      </c>
      <c r="B14" t="s">
        <v>377</v>
      </c>
      <c r="C14" t="s">
        <v>74</v>
      </c>
      <c r="D14" t="s">
        <v>74</v>
      </c>
      <c r="E14" t="s">
        <v>74</v>
      </c>
      <c r="F14" t="s">
        <v>378</v>
      </c>
      <c r="G14" t="s">
        <v>74</v>
      </c>
      <c r="H14" t="s">
        <v>74</v>
      </c>
      <c r="I14" t="s">
        <v>379</v>
      </c>
      <c r="J14" t="s">
        <v>380</v>
      </c>
      <c r="K14" t="s">
        <v>74</v>
      </c>
      <c r="L14" t="s">
        <v>74</v>
      </c>
      <c r="M14" t="s">
        <v>78</v>
      </c>
      <c r="N14" t="s">
        <v>79</v>
      </c>
      <c r="O14" t="s">
        <v>74</v>
      </c>
      <c r="P14" t="s">
        <v>74</v>
      </c>
      <c r="Q14" t="s">
        <v>74</v>
      </c>
      <c r="R14" t="s">
        <v>74</v>
      </c>
      <c r="S14" t="s">
        <v>74</v>
      </c>
      <c r="T14" t="s">
        <v>74</v>
      </c>
      <c r="U14" t="s">
        <v>381</v>
      </c>
      <c r="V14" t="s">
        <v>382</v>
      </c>
      <c r="W14" t="s">
        <v>383</v>
      </c>
      <c r="X14" t="s">
        <v>384</v>
      </c>
      <c r="Y14" t="s">
        <v>385</v>
      </c>
      <c r="Z14" t="s">
        <v>386</v>
      </c>
      <c r="AA14" t="s">
        <v>387</v>
      </c>
      <c r="AB14" t="s">
        <v>74</v>
      </c>
      <c r="AC14" t="s">
        <v>74</v>
      </c>
      <c r="AD14" t="s">
        <v>74</v>
      </c>
      <c r="AE14" t="s">
        <v>74</v>
      </c>
      <c r="AF14" t="s">
        <v>74</v>
      </c>
      <c r="AG14">
        <v>73</v>
      </c>
      <c r="AH14">
        <v>6</v>
      </c>
      <c r="AI14">
        <v>6</v>
      </c>
      <c r="AJ14">
        <v>1</v>
      </c>
      <c r="AK14">
        <v>6</v>
      </c>
      <c r="AL14" t="s">
        <v>388</v>
      </c>
      <c r="AM14" t="s">
        <v>389</v>
      </c>
      <c r="AN14" t="s">
        <v>390</v>
      </c>
      <c r="AO14" t="s">
        <v>391</v>
      </c>
      <c r="AP14" t="s">
        <v>392</v>
      </c>
      <c r="AQ14" t="s">
        <v>74</v>
      </c>
      <c r="AR14" t="s">
        <v>393</v>
      </c>
      <c r="AS14" t="s">
        <v>394</v>
      </c>
      <c r="AT14" t="s">
        <v>395</v>
      </c>
      <c r="AU14">
        <v>2017</v>
      </c>
      <c r="AV14">
        <v>29</v>
      </c>
      <c r="AW14">
        <v>5</v>
      </c>
      <c r="AX14" t="s">
        <v>74</v>
      </c>
      <c r="AY14" t="s">
        <v>74</v>
      </c>
      <c r="AZ14" t="s">
        <v>74</v>
      </c>
      <c r="BA14" t="s">
        <v>74</v>
      </c>
      <c r="BB14" t="s">
        <v>74</v>
      </c>
      <c r="BC14" t="s">
        <v>74</v>
      </c>
      <c r="BD14" t="s">
        <v>396</v>
      </c>
      <c r="BE14" t="s">
        <v>397</v>
      </c>
      <c r="BF14" t="str">
        <f>HYPERLINK("http://dx.doi.org/10.1002/ajhb.23017","http://dx.doi.org/10.1002/ajhb.23017")</f>
        <v>http://dx.doi.org/10.1002/ajhb.23017</v>
      </c>
      <c r="BG14" t="s">
        <v>74</v>
      </c>
      <c r="BH14" t="s">
        <v>74</v>
      </c>
      <c r="BI14">
        <v>10</v>
      </c>
      <c r="BJ14" t="s">
        <v>398</v>
      </c>
      <c r="BK14" t="s">
        <v>128</v>
      </c>
      <c r="BL14" t="s">
        <v>399</v>
      </c>
      <c r="BM14" t="s">
        <v>400</v>
      </c>
      <c r="BN14">
        <v>28488742</v>
      </c>
      <c r="BO14" t="s">
        <v>74</v>
      </c>
      <c r="BP14" t="s">
        <v>74</v>
      </c>
      <c r="BQ14" t="s">
        <v>74</v>
      </c>
      <c r="BR14" t="s">
        <v>101</v>
      </c>
      <c r="BS14" t="s">
        <v>401</v>
      </c>
      <c r="BT14" t="str">
        <f>HYPERLINK("https%3A%2F%2Fwww.webofscience.com%2Fwos%2Fwoscc%2Ffull-record%2FWOS:000409912100019","View Full Record in Web of Science")</f>
        <v>View Full Record in Web of Science</v>
      </c>
    </row>
    <row r="15" spans="1:72" x14ac:dyDescent="0.25">
      <c r="A15" t="s">
        <v>72</v>
      </c>
      <c r="B15" t="s">
        <v>402</v>
      </c>
      <c r="C15" t="s">
        <v>74</v>
      </c>
      <c r="D15" t="s">
        <v>74</v>
      </c>
      <c r="E15" t="s">
        <v>74</v>
      </c>
      <c r="F15" t="s">
        <v>403</v>
      </c>
      <c r="G15" t="s">
        <v>74</v>
      </c>
      <c r="H15" t="s">
        <v>74</v>
      </c>
      <c r="I15" t="s">
        <v>404</v>
      </c>
      <c r="J15" t="s">
        <v>160</v>
      </c>
      <c r="K15" t="s">
        <v>74</v>
      </c>
      <c r="L15" t="s">
        <v>74</v>
      </c>
      <c r="M15" t="s">
        <v>78</v>
      </c>
      <c r="N15" t="s">
        <v>79</v>
      </c>
      <c r="O15" t="s">
        <v>74</v>
      </c>
      <c r="P15" t="s">
        <v>74</v>
      </c>
      <c r="Q15" t="s">
        <v>74</v>
      </c>
      <c r="R15" t="s">
        <v>74</v>
      </c>
      <c r="S15" t="s">
        <v>74</v>
      </c>
      <c r="T15" t="s">
        <v>405</v>
      </c>
      <c r="U15" t="s">
        <v>74</v>
      </c>
      <c r="V15" t="s">
        <v>406</v>
      </c>
      <c r="W15" t="s">
        <v>407</v>
      </c>
      <c r="X15" t="s">
        <v>408</v>
      </c>
      <c r="Y15" t="s">
        <v>409</v>
      </c>
      <c r="Z15" t="s">
        <v>410</v>
      </c>
      <c r="AA15" t="s">
        <v>74</v>
      </c>
      <c r="AB15" t="s">
        <v>74</v>
      </c>
      <c r="AC15" t="s">
        <v>74</v>
      </c>
      <c r="AD15" t="s">
        <v>74</v>
      </c>
      <c r="AE15" t="s">
        <v>74</v>
      </c>
      <c r="AF15" t="s">
        <v>74</v>
      </c>
      <c r="AG15">
        <v>64</v>
      </c>
      <c r="AH15">
        <v>1</v>
      </c>
      <c r="AI15">
        <v>1</v>
      </c>
      <c r="AJ15">
        <v>1</v>
      </c>
      <c r="AK15">
        <v>4</v>
      </c>
      <c r="AL15" t="s">
        <v>166</v>
      </c>
      <c r="AM15" t="s">
        <v>167</v>
      </c>
      <c r="AN15" t="s">
        <v>168</v>
      </c>
      <c r="AO15" t="s">
        <v>169</v>
      </c>
      <c r="AP15" t="s">
        <v>74</v>
      </c>
      <c r="AQ15" t="s">
        <v>74</v>
      </c>
      <c r="AR15" t="s">
        <v>170</v>
      </c>
      <c r="AS15" t="s">
        <v>171</v>
      </c>
      <c r="AT15" t="s">
        <v>74</v>
      </c>
      <c r="AU15">
        <v>2017</v>
      </c>
      <c r="AV15">
        <v>50</v>
      </c>
      <c r="AW15">
        <v>1</v>
      </c>
      <c r="AX15" t="s">
        <v>74</v>
      </c>
      <c r="AY15" t="s">
        <v>74</v>
      </c>
      <c r="AZ15" t="s">
        <v>267</v>
      </c>
      <c r="BA15" t="s">
        <v>74</v>
      </c>
      <c r="BB15">
        <v>13</v>
      </c>
      <c r="BC15">
        <v>33</v>
      </c>
      <c r="BD15" t="s">
        <v>74</v>
      </c>
      <c r="BE15" t="s">
        <v>74</v>
      </c>
      <c r="BF15" t="s">
        <v>74</v>
      </c>
      <c r="BG15" t="s">
        <v>74</v>
      </c>
      <c r="BH15" t="s">
        <v>74</v>
      </c>
      <c r="BI15">
        <v>21</v>
      </c>
      <c r="BJ15" t="s">
        <v>174</v>
      </c>
      <c r="BK15" t="s">
        <v>175</v>
      </c>
      <c r="BL15" t="s">
        <v>176</v>
      </c>
      <c r="BM15" t="s">
        <v>411</v>
      </c>
      <c r="BN15" t="s">
        <v>74</v>
      </c>
      <c r="BO15" t="s">
        <v>74</v>
      </c>
      <c r="BP15" t="s">
        <v>74</v>
      </c>
      <c r="BQ15" t="s">
        <v>74</v>
      </c>
      <c r="BR15" t="s">
        <v>101</v>
      </c>
      <c r="BS15" t="s">
        <v>412</v>
      </c>
      <c r="BT15" t="str">
        <f>HYPERLINK("https%3A%2F%2Fwww.webofscience.com%2Fwos%2Fwoscc%2Ffull-record%2FWOS:000470967300002","View Full Record in Web of Science")</f>
        <v>View Full Record in Web of Science</v>
      </c>
    </row>
    <row r="16" spans="1:72" x14ac:dyDescent="0.25">
      <c r="A16" t="s">
        <v>72</v>
      </c>
      <c r="B16" t="s">
        <v>413</v>
      </c>
      <c r="C16" t="s">
        <v>74</v>
      </c>
      <c r="D16" t="s">
        <v>74</v>
      </c>
      <c r="E16" t="s">
        <v>74</v>
      </c>
      <c r="F16" t="s">
        <v>414</v>
      </c>
      <c r="G16" t="s">
        <v>74</v>
      </c>
      <c r="H16" t="s">
        <v>74</v>
      </c>
      <c r="I16" t="s">
        <v>415</v>
      </c>
      <c r="J16" t="s">
        <v>416</v>
      </c>
      <c r="K16" t="s">
        <v>74</v>
      </c>
      <c r="L16" t="s">
        <v>74</v>
      </c>
      <c r="M16" t="s">
        <v>78</v>
      </c>
      <c r="N16" t="s">
        <v>79</v>
      </c>
      <c r="O16" t="s">
        <v>74</v>
      </c>
      <c r="P16" t="s">
        <v>74</v>
      </c>
      <c r="Q16" t="s">
        <v>74</v>
      </c>
      <c r="R16" t="s">
        <v>74</v>
      </c>
      <c r="S16" t="s">
        <v>74</v>
      </c>
      <c r="T16" t="s">
        <v>417</v>
      </c>
      <c r="U16" t="s">
        <v>418</v>
      </c>
      <c r="V16" t="s">
        <v>419</v>
      </c>
      <c r="W16" t="s">
        <v>420</v>
      </c>
      <c r="X16" t="s">
        <v>74</v>
      </c>
      <c r="Y16" t="s">
        <v>421</v>
      </c>
      <c r="Z16" t="s">
        <v>422</v>
      </c>
      <c r="AA16" t="s">
        <v>423</v>
      </c>
      <c r="AB16" t="s">
        <v>424</v>
      </c>
      <c r="AC16" t="s">
        <v>74</v>
      </c>
      <c r="AD16" t="s">
        <v>74</v>
      </c>
      <c r="AE16" t="s">
        <v>74</v>
      </c>
      <c r="AF16" t="s">
        <v>74</v>
      </c>
      <c r="AG16">
        <v>56</v>
      </c>
      <c r="AH16">
        <v>12</v>
      </c>
      <c r="AI16">
        <v>12</v>
      </c>
      <c r="AJ16">
        <v>1</v>
      </c>
      <c r="AK16">
        <v>21</v>
      </c>
      <c r="AL16" t="s">
        <v>236</v>
      </c>
      <c r="AM16" t="s">
        <v>216</v>
      </c>
      <c r="AN16" t="s">
        <v>237</v>
      </c>
      <c r="AO16" t="s">
        <v>425</v>
      </c>
      <c r="AP16" t="s">
        <v>426</v>
      </c>
      <c r="AQ16" t="s">
        <v>74</v>
      </c>
      <c r="AR16" t="s">
        <v>427</v>
      </c>
      <c r="AS16" t="s">
        <v>428</v>
      </c>
      <c r="AT16" t="s">
        <v>74</v>
      </c>
      <c r="AU16">
        <v>2017</v>
      </c>
      <c r="AV16">
        <v>23</v>
      </c>
      <c r="AW16">
        <v>4</v>
      </c>
      <c r="AX16" t="s">
        <v>74</v>
      </c>
      <c r="AY16" t="s">
        <v>74</v>
      </c>
      <c r="AZ16" t="s">
        <v>74</v>
      </c>
      <c r="BA16" t="s">
        <v>74</v>
      </c>
      <c r="BB16">
        <v>201</v>
      </c>
      <c r="BC16">
        <v>224</v>
      </c>
      <c r="BD16" t="s">
        <v>74</v>
      </c>
      <c r="BE16" t="s">
        <v>429</v>
      </c>
      <c r="BF16" t="str">
        <f>HYPERLINK("http://dx.doi.org/10.1080/13545701.2016.1257143","http://dx.doi.org/10.1080/13545701.2016.1257143")</f>
        <v>http://dx.doi.org/10.1080/13545701.2016.1257143</v>
      </c>
      <c r="BG16" t="s">
        <v>74</v>
      </c>
      <c r="BH16" t="s">
        <v>74</v>
      </c>
      <c r="BI16">
        <v>24</v>
      </c>
      <c r="BJ16" t="s">
        <v>430</v>
      </c>
      <c r="BK16" t="s">
        <v>99</v>
      </c>
      <c r="BL16" t="s">
        <v>431</v>
      </c>
      <c r="BM16" t="s">
        <v>432</v>
      </c>
      <c r="BN16" t="s">
        <v>74</v>
      </c>
      <c r="BO16" t="s">
        <v>74</v>
      </c>
      <c r="BP16" t="s">
        <v>74</v>
      </c>
      <c r="BQ16" t="s">
        <v>74</v>
      </c>
      <c r="BR16" t="s">
        <v>101</v>
      </c>
      <c r="BS16" t="s">
        <v>433</v>
      </c>
      <c r="BT16" t="str">
        <f>HYPERLINK("https%3A%2F%2Fwww.webofscience.com%2Fwos%2Fwoscc%2Ffull-record%2FWOS:000407929000008","View Full Record in Web of Science")</f>
        <v>View Full Record in Web of Science</v>
      </c>
    </row>
    <row r="17" spans="1:72" x14ac:dyDescent="0.25">
      <c r="A17" t="s">
        <v>72</v>
      </c>
      <c r="B17" t="s">
        <v>434</v>
      </c>
      <c r="C17" t="s">
        <v>74</v>
      </c>
      <c r="D17" t="s">
        <v>74</v>
      </c>
      <c r="E17" t="s">
        <v>74</v>
      </c>
      <c r="F17" t="s">
        <v>435</v>
      </c>
      <c r="G17" t="s">
        <v>74</v>
      </c>
      <c r="H17" t="s">
        <v>74</v>
      </c>
      <c r="I17" t="s">
        <v>436</v>
      </c>
      <c r="J17" t="s">
        <v>437</v>
      </c>
      <c r="K17" t="s">
        <v>74</v>
      </c>
      <c r="L17" t="s">
        <v>74</v>
      </c>
      <c r="M17" t="s">
        <v>78</v>
      </c>
      <c r="N17" t="s">
        <v>79</v>
      </c>
      <c r="O17" t="s">
        <v>74</v>
      </c>
      <c r="P17" t="s">
        <v>74</v>
      </c>
      <c r="Q17" t="s">
        <v>74</v>
      </c>
      <c r="R17" t="s">
        <v>74</v>
      </c>
      <c r="S17" t="s">
        <v>74</v>
      </c>
      <c r="T17" t="s">
        <v>74</v>
      </c>
      <c r="U17" t="s">
        <v>438</v>
      </c>
      <c r="V17" t="s">
        <v>439</v>
      </c>
      <c r="W17" t="s">
        <v>440</v>
      </c>
      <c r="X17" t="s">
        <v>441</v>
      </c>
      <c r="Y17" t="s">
        <v>442</v>
      </c>
      <c r="Z17" t="s">
        <v>74</v>
      </c>
      <c r="AA17" t="s">
        <v>74</v>
      </c>
      <c r="AB17" t="s">
        <v>74</v>
      </c>
      <c r="AC17" t="s">
        <v>74</v>
      </c>
      <c r="AD17" t="s">
        <v>74</v>
      </c>
      <c r="AE17" t="s">
        <v>74</v>
      </c>
      <c r="AF17" t="s">
        <v>74</v>
      </c>
      <c r="AG17">
        <v>70</v>
      </c>
      <c r="AH17">
        <v>8</v>
      </c>
      <c r="AI17">
        <v>8</v>
      </c>
      <c r="AJ17">
        <v>1</v>
      </c>
      <c r="AK17">
        <v>15</v>
      </c>
      <c r="AL17" t="s">
        <v>236</v>
      </c>
      <c r="AM17" t="s">
        <v>216</v>
      </c>
      <c r="AN17" t="s">
        <v>237</v>
      </c>
      <c r="AO17" t="s">
        <v>443</v>
      </c>
      <c r="AP17" t="s">
        <v>444</v>
      </c>
      <c r="AQ17" t="s">
        <v>74</v>
      </c>
      <c r="AR17" t="s">
        <v>445</v>
      </c>
      <c r="AS17" t="s">
        <v>446</v>
      </c>
      <c r="AT17" t="s">
        <v>74</v>
      </c>
      <c r="AU17">
        <v>2017</v>
      </c>
      <c r="AV17">
        <v>26</v>
      </c>
      <c r="AW17">
        <v>4</v>
      </c>
      <c r="AX17" t="s">
        <v>74</v>
      </c>
      <c r="AY17" t="s">
        <v>74</v>
      </c>
      <c r="AZ17" t="s">
        <v>267</v>
      </c>
      <c r="BA17" t="s">
        <v>74</v>
      </c>
      <c r="BB17">
        <v>556</v>
      </c>
      <c r="BC17">
        <v>573</v>
      </c>
      <c r="BD17" t="s">
        <v>74</v>
      </c>
      <c r="BE17" t="s">
        <v>447</v>
      </c>
      <c r="BF17" t="str">
        <f>HYPERLINK("http://dx.doi.org/10.1080/09644008.2017.1365842","http://dx.doi.org/10.1080/09644008.2017.1365842")</f>
        <v>http://dx.doi.org/10.1080/09644008.2017.1365842</v>
      </c>
      <c r="BG17" t="s">
        <v>74</v>
      </c>
      <c r="BH17" t="s">
        <v>74</v>
      </c>
      <c r="BI17">
        <v>18</v>
      </c>
      <c r="BJ17" t="s">
        <v>448</v>
      </c>
      <c r="BK17" t="s">
        <v>99</v>
      </c>
      <c r="BL17" t="s">
        <v>449</v>
      </c>
      <c r="BM17" t="s">
        <v>450</v>
      </c>
      <c r="BN17" t="s">
        <v>74</v>
      </c>
      <c r="BO17" t="s">
        <v>74</v>
      </c>
      <c r="BP17" t="s">
        <v>74</v>
      </c>
      <c r="BQ17" t="s">
        <v>74</v>
      </c>
      <c r="BR17" t="s">
        <v>101</v>
      </c>
      <c r="BS17" t="s">
        <v>451</v>
      </c>
      <c r="BT17" t="str">
        <f>HYPERLINK("https%3A%2F%2Fwww.webofscience.com%2Fwos%2Fwoscc%2Ffull-record%2FWOS:000416581000007","View Full Record in Web of Science")</f>
        <v>View Full Record in Web of Science</v>
      </c>
    </row>
    <row r="18" spans="1:72" x14ac:dyDescent="0.25">
      <c r="A18" t="s">
        <v>72</v>
      </c>
      <c r="B18" t="s">
        <v>452</v>
      </c>
      <c r="C18" t="s">
        <v>74</v>
      </c>
      <c r="D18" t="s">
        <v>74</v>
      </c>
      <c r="E18" t="s">
        <v>74</v>
      </c>
      <c r="F18" t="s">
        <v>453</v>
      </c>
      <c r="G18" t="s">
        <v>74</v>
      </c>
      <c r="H18" t="s">
        <v>74</v>
      </c>
      <c r="I18" t="s">
        <v>454</v>
      </c>
      <c r="J18" t="s">
        <v>455</v>
      </c>
      <c r="K18" t="s">
        <v>74</v>
      </c>
      <c r="L18" t="s">
        <v>74</v>
      </c>
      <c r="M18" t="s">
        <v>456</v>
      </c>
      <c r="N18" t="s">
        <v>79</v>
      </c>
      <c r="O18" t="s">
        <v>74</v>
      </c>
      <c r="P18" t="s">
        <v>74</v>
      </c>
      <c r="Q18" t="s">
        <v>74</v>
      </c>
      <c r="R18" t="s">
        <v>74</v>
      </c>
      <c r="S18" t="s">
        <v>74</v>
      </c>
      <c r="T18" t="s">
        <v>457</v>
      </c>
      <c r="U18" t="s">
        <v>458</v>
      </c>
      <c r="V18" t="s">
        <v>459</v>
      </c>
      <c r="W18" t="s">
        <v>460</v>
      </c>
      <c r="X18" t="s">
        <v>461</v>
      </c>
      <c r="Y18" t="s">
        <v>462</v>
      </c>
      <c r="Z18" t="s">
        <v>463</v>
      </c>
      <c r="AA18" t="s">
        <v>464</v>
      </c>
      <c r="AB18" t="s">
        <v>74</v>
      </c>
      <c r="AC18" t="s">
        <v>74</v>
      </c>
      <c r="AD18" t="s">
        <v>74</v>
      </c>
      <c r="AE18" t="s">
        <v>74</v>
      </c>
      <c r="AF18" t="s">
        <v>74</v>
      </c>
      <c r="AG18">
        <v>37</v>
      </c>
      <c r="AH18">
        <v>1</v>
      </c>
      <c r="AI18">
        <v>1</v>
      </c>
      <c r="AJ18">
        <v>1</v>
      </c>
      <c r="AK18">
        <v>33</v>
      </c>
      <c r="AL18" t="s">
        <v>465</v>
      </c>
      <c r="AM18" t="s">
        <v>466</v>
      </c>
      <c r="AN18" t="s">
        <v>467</v>
      </c>
      <c r="AO18" t="s">
        <v>468</v>
      </c>
      <c r="AP18" t="s">
        <v>74</v>
      </c>
      <c r="AQ18" t="s">
        <v>74</v>
      </c>
      <c r="AR18" t="s">
        <v>469</v>
      </c>
      <c r="AS18" t="s">
        <v>470</v>
      </c>
      <c r="AT18" t="s">
        <v>74</v>
      </c>
      <c r="AU18">
        <v>2016</v>
      </c>
      <c r="AV18">
        <v>36</v>
      </c>
      <c r="AW18">
        <v>4</v>
      </c>
      <c r="AX18" t="s">
        <v>74</v>
      </c>
      <c r="AY18" t="s">
        <v>74</v>
      </c>
      <c r="AZ18" t="s">
        <v>74</v>
      </c>
      <c r="BA18" t="s">
        <v>74</v>
      </c>
      <c r="BB18">
        <v>340</v>
      </c>
      <c r="BC18">
        <v>355</v>
      </c>
      <c r="BD18" t="s">
        <v>74</v>
      </c>
      <c r="BE18" t="s">
        <v>74</v>
      </c>
      <c r="BF18" t="s">
        <v>74</v>
      </c>
      <c r="BG18" t="s">
        <v>74</v>
      </c>
      <c r="BH18" t="s">
        <v>74</v>
      </c>
      <c r="BI18">
        <v>16</v>
      </c>
      <c r="BJ18" t="s">
        <v>471</v>
      </c>
      <c r="BK18" t="s">
        <v>99</v>
      </c>
      <c r="BL18" t="s">
        <v>471</v>
      </c>
      <c r="BM18" t="s">
        <v>472</v>
      </c>
      <c r="BN18" t="s">
        <v>74</v>
      </c>
      <c r="BO18" t="s">
        <v>74</v>
      </c>
      <c r="BP18" t="s">
        <v>74</v>
      </c>
      <c r="BQ18" t="s">
        <v>74</v>
      </c>
      <c r="BR18" t="s">
        <v>101</v>
      </c>
      <c r="BS18" t="s">
        <v>473</v>
      </c>
      <c r="BT18" t="str">
        <f>HYPERLINK("https%3A%2F%2Fwww.webofscience.com%2Fwos%2Fwoscc%2Ffull-record%2FWOS:000389732500002","View Full Record in Web of Science")</f>
        <v>View Full Record in Web of Science</v>
      </c>
    </row>
    <row r="19" spans="1:72" x14ac:dyDescent="0.25">
      <c r="A19" t="s">
        <v>72</v>
      </c>
      <c r="B19" t="s">
        <v>474</v>
      </c>
      <c r="C19" t="s">
        <v>74</v>
      </c>
      <c r="D19" t="s">
        <v>74</v>
      </c>
      <c r="E19" t="s">
        <v>74</v>
      </c>
      <c r="F19" t="s">
        <v>475</v>
      </c>
      <c r="G19" t="s">
        <v>74</v>
      </c>
      <c r="H19" t="s">
        <v>74</v>
      </c>
      <c r="I19" t="s">
        <v>476</v>
      </c>
      <c r="J19" t="s">
        <v>477</v>
      </c>
      <c r="K19" t="s">
        <v>74</v>
      </c>
      <c r="L19" t="s">
        <v>74</v>
      </c>
      <c r="M19" t="s">
        <v>78</v>
      </c>
      <c r="N19" t="s">
        <v>79</v>
      </c>
      <c r="O19" t="s">
        <v>74</v>
      </c>
      <c r="P19" t="s">
        <v>74</v>
      </c>
      <c r="Q19" t="s">
        <v>74</v>
      </c>
      <c r="R19" t="s">
        <v>74</v>
      </c>
      <c r="S19" t="s">
        <v>74</v>
      </c>
      <c r="T19" t="s">
        <v>478</v>
      </c>
      <c r="U19" t="s">
        <v>479</v>
      </c>
      <c r="V19" t="s">
        <v>480</v>
      </c>
      <c r="W19" t="s">
        <v>481</v>
      </c>
      <c r="X19" t="s">
        <v>482</v>
      </c>
      <c r="Y19" t="s">
        <v>483</v>
      </c>
      <c r="Z19" t="s">
        <v>484</v>
      </c>
      <c r="AA19" t="s">
        <v>74</v>
      </c>
      <c r="AB19" t="s">
        <v>485</v>
      </c>
      <c r="AC19" t="s">
        <v>74</v>
      </c>
      <c r="AD19" t="s">
        <v>74</v>
      </c>
      <c r="AE19" t="s">
        <v>74</v>
      </c>
      <c r="AF19" t="s">
        <v>74</v>
      </c>
      <c r="AG19">
        <v>63</v>
      </c>
      <c r="AH19">
        <v>24</v>
      </c>
      <c r="AI19">
        <v>24</v>
      </c>
      <c r="AJ19">
        <v>6</v>
      </c>
      <c r="AK19">
        <v>36</v>
      </c>
      <c r="AL19" t="s">
        <v>388</v>
      </c>
      <c r="AM19" t="s">
        <v>389</v>
      </c>
      <c r="AN19" t="s">
        <v>390</v>
      </c>
      <c r="AO19" t="s">
        <v>486</v>
      </c>
      <c r="AP19" t="s">
        <v>487</v>
      </c>
      <c r="AQ19" t="s">
        <v>74</v>
      </c>
      <c r="AR19" t="s">
        <v>488</v>
      </c>
      <c r="AS19" t="s">
        <v>489</v>
      </c>
      <c r="AT19" t="s">
        <v>490</v>
      </c>
      <c r="AU19">
        <v>2015</v>
      </c>
      <c r="AV19">
        <v>77</v>
      </c>
      <c r="AW19">
        <v>3</v>
      </c>
      <c r="AX19" t="s">
        <v>74</v>
      </c>
      <c r="AY19" t="s">
        <v>74</v>
      </c>
      <c r="AZ19" t="s">
        <v>74</v>
      </c>
      <c r="BA19" t="s">
        <v>74</v>
      </c>
      <c r="BB19">
        <v>712</v>
      </c>
      <c r="BC19">
        <v>729</v>
      </c>
      <c r="BD19" t="s">
        <v>74</v>
      </c>
      <c r="BE19" t="s">
        <v>491</v>
      </c>
      <c r="BF19" t="str">
        <f>HYPERLINK("http://dx.doi.org/10.1111/jomf.12180","http://dx.doi.org/10.1111/jomf.12180")</f>
        <v>http://dx.doi.org/10.1111/jomf.12180</v>
      </c>
      <c r="BG19" t="s">
        <v>74</v>
      </c>
      <c r="BH19" t="s">
        <v>74</v>
      </c>
      <c r="BI19">
        <v>18</v>
      </c>
      <c r="BJ19" t="s">
        <v>492</v>
      </c>
      <c r="BK19" t="s">
        <v>99</v>
      </c>
      <c r="BL19" t="s">
        <v>492</v>
      </c>
      <c r="BM19" t="s">
        <v>493</v>
      </c>
      <c r="BN19" t="s">
        <v>74</v>
      </c>
      <c r="BO19" t="s">
        <v>272</v>
      </c>
      <c r="BP19" t="s">
        <v>74</v>
      </c>
      <c r="BQ19" t="s">
        <v>74</v>
      </c>
      <c r="BR19" t="s">
        <v>101</v>
      </c>
      <c r="BS19" t="s">
        <v>494</v>
      </c>
      <c r="BT19" t="str">
        <f>HYPERLINK("https%3A%2F%2Fwww.webofscience.com%2Fwos%2Fwoscc%2Ffull-record%2FWOS:000353957500008","View Full Record in Web of Science")</f>
        <v>View Full Record in Web of Science</v>
      </c>
    </row>
    <row r="20" spans="1:72" x14ac:dyDescent="0.25">
      <c r="A20" t="s">
        <v>72</v>
      </c>
      <c r="B20" t="s">
        <v>474</v>
      </c>
      <c r="C20" t="s">
        <v>74</v>
      </c>
      <c r="D20" t="s">
        <v>74</v>
      </c>
      <c r="E20" t="s">
        <v>74</v>
      </c>
      <c r="F20" t="s">
        <v>495</v>
      </c>
      <c r="G20" t="s">
        <v>74</v>
      </c>
      <c r="H20" t="s">
        <v>74</v>
      </c>
      <c r="I20" t="s">
        <v>496</v>
      </c>
      <c r="J20" t="s">
        <v>497</v>
      </c>
      <c r="K20" t="s">
        <v>74</v>
      </c>
      <c r="L20" t="s">
        <v>74</v>
      </c>
      <c r="M20" t="s">
        <v>78</v>
      </c>
      <c r="N20" t="s">
        <v>79</v>
      </c>
      <c r="O20" t="s">
        <v>74</v>
      </c>
      <c r="P20" t="s">
        <v>74</v>
      </c>
      <c r="Q20" t="s">
        <v>74</v>
      </c>
      <c r="R20" t="s">
        <v>74</v>
      </c>
      <c r="S20" t="s">
        <v>74</v>
      </c>
      <c r="T20" t="s">
        <v>498</v>
      </c>
      <c r="U20" t="s">
        <v>499</v>
      </c>
      <c r="V20" t="s">
        <v>500</v>
      </c>
      <c r="W20" t="s">
        <v>501</v>
      </c>
      <c r="X20" t="s">
        <v>502</v>
      </c>
      <c r="Y20" t="s">
        <v>503</v>
      </c>
      <c r="Z20" t="s">
        <v>484</v>
      </c>
      <c r="AA20" t="s">
        <v>504</v>
      </c>
      <c r="AB20" t="s">
        <v>485</v>
      </c>
      <c r="AC20" t="s">
        <v>74</v>
      </c>
      <c r="AD20" t="s">
        <v>74</v>
      </c>
      <c r="AE20" t="s">
        <v>74</v>
      </c>
      <c r="AF20" t="s">
        <v>74</v>
      </c>
      <c r="AG20">
        <v>52</v>
      </c>
      <c r="AH20">
        <v>39</v>
      </c>
      <c r="AI20">
        <v>39</v>
      </c>
      <c r="AJ20">
        <v>1</v>
      </c>
      <c r="AK20">
        <v>32</v>
      </c>
      <c r="AL20" t="s">
        <v>118</v>
      </c>
      <c r="AM20" t="s">
        <v>505</v>
      </c>
      <c r="AN20" t="s">
        <v>506</v>
      </c>
      <c r="AO20" t="s">
        <v>507</v>
      </c>
      <c r="AP20" t="s">
        <v>508</v>
      </c>
      <c r="AQ20" t="s">
        <v>74</v>
      </c>
      <c r="AR20" t="s">
        <v>509</v>
      </c>
      <c r="AS20" t="s">
        <v>510</v>
      </c>
      <c r="AT20" t="s">
        <v>172</v>
      </c>
      <c r="AU20">
        <v>2013</v>
      </c>
      <c r="AV20">
        <v>6</v>
      </c>
      <c r="AW20">
        <v>4</v>
      </c>
      <c r="AX20" t="s">
        <v>74</v>
      </c>
      <c r="AY20" t="s">
        <v>74</v>
      </c>
      <c r="AZ20" t="s">
        <v>74</v>
      </c>
      <c r="BA20" t="s">
        <v>74</v>
      </c>
      <c r="BB20">
        <v>709</v>
      </c>
      <c r="BC20">
        <v>735</v>
      </c>
      <c r="BD20" t="s">
        <v>74</v>
      </c>
      <c r="BE20" t="s">
        <v>511</v>
      </c>
      <c r="BF20" t="str">
        <f>HYPERLINK("http://dx.doi.org/10.1007/s12187-013-9191-9","http://dx.doi.org/10.1007/s12187-013-9191-9")</f>
        <v>http://dx.doi.org/10.1007/s12187-013-9191-9</v>
      </c>
      <c r="BG20" t="s">
        <v>74</v>
      </c>
      <c r="BH20" t="s">
        <v>74</v>
      </c>
      <c r="BI20">
        <v>27</v>
      </c>
      <c r="BJ20" t="s">
        <v>512</v>
      </c>
      <c r="BK20" t="s">
        <v>99</v>
      </c>
      <c r="BL20" t="s">
        <v>513</v>
      </c>
      <c r="BM20" t="s">
        <v>514</v>
      </c>
      <c r="BN20" t="s">
        <v>74</v>
      </c>
      <c r="BO20" t="s">
        <v>74</v>
      </c>
      <c r="BP20" t="s">
        <v>74</v>
      </c>
      <c r="BQ20" t="s">
        <v>74</v>
      </c>
      <c r="BR20" t="s">
        <v>101</v>
      </c>
      <c r="BS20" t="s">
        <v>515</v>
      </c>
      <c r="BT20" t="str">
        <f>HYPERLINK("https%3A%2F%2Fwww.webofscience.com%2Fwos%2Fwoscc%2Ffull-record%2FWOS:000326395200006","View Full Record in Web of Science")</f>
        <v>View Full Record in Web of Science</v>
      </c>
    </row>
    <row r="21" spans="1:72" x14ac:dyDescent="0.25">
      <c r="A21" t="s">
        <v>72</v>
      </c>
      <c r="B21" t="s">
        <v>516</v>
      </c>
      <c r="C21" t="s">
        <v>74</v>
      </c>
      <c r="D21" t="s">
        <v>74</v>
      </c>
      <c r="E21" t="s">
        <v>74</v>
      </c>
      <c r="F21" t="s">
        <v>517</v>
      </c>
      <c r="G21" t="s">
        <v>74</v>
      </c>
      <c r="H21" t="s">
        <v>74</v>
      </c>
      <c r="I21" t="s">
        <v>518</v>
      </c>
      <c r="J21" t="s">
        <v>519</v>
      </c>
      <c r="K21" t="s">
        <v>74</v>
      </c>
      <c r="L21" t="s">
        <v>74</v>
      </c>
      <c r="M21" t="s">
        <v>456</v>
      </c>
      <c r="N21" t="s">
        <v>79</v>
      </c>
      <c r="O21" t="s">
        <v>74</v>
      </c>
      <c r="P21" t="s">
        <v>74</v>
      </c>
      <c r="Q21" t="s">
        <v>74</v>
      </c>
      <c r="R21" t="s">
        <v>74</v>
      </c>
      <c r="S21" t="s">
        <v>74</v>
      </c>
      <c r="T21" t="s">
        <v>520</v>
      </c>
      <c r="U21" t="s">
        <v>74</v>
      </c>
      <c r="V21" t="s">
        <v>521</v>
      </c>
      <c r="W21" t="s">
        <v>74</v>
      </c>
      <c r="X21" t="s">
        <v>74</v>
      </c>
      <c r="Y21" t="s">
        <v>522</v>
      </c>
      <c r="Z21" t="s">
        <v>523</v>
      </c>
      <c r="AA21" t="s">
        <v>74</v>
      </c>
      <c r="AB21" t="s">
        <v>74</v>
      </c>
      <c r="AC21" t="s">
        <v>74</v>
      </c>
      <c r="AD21" t="s">
        <v>74</v>
      </c>
      <c r="AE21" t="s">
        <v>74</v>
      </c>
      <c r="AF21" t="s">
        <v>74</v>
      </c>
      <c r="AG21">
        <v>21</v>
      </c>
      <c r="AH21">
        <v>0</v>
      </c>
      <c r="AI21">
        <v>0</v>
      </c>
      <c r="AJ21">
        <v>0</v>
      </c>
      <c r="AK21">
        <v>2</v>
      </c>
      <c r="AL21" t="s">
        <v>524</v>
      </c>
      <c r="AM21" t="s">
        <v>525</v>
      </c>
      <c r="AN21" t="s">
        <v>526</v>
      </c>
      <c r="AO21" t="s">
        <v>527</v>
      </c>
      <c r="AP21" t="s">
        <v>74</v>
      </c>
      <c r="AQ21" t="s">
        <v>74</v>
      </c>
      <c r="AR21" t="s">
        <v>528</v>
      </c>
      <c r="AS21" t="s">
        <v>529</v>
      </c>
      <c r="AT21" t="s">
        <v>322</v>
      </c>
      <c r="AU21">
        <v>2013</v>
      </c>
      <c r="AV21">
        <v>67</v>
      </c>
      <c r="AW21">
        <v>3</v>
      </c>
      <c r="AX21" t="s">
        <v>74</v>
      </c>
      <c r="AY21" t="s">
        <v>74</v>
      </c>
      <c r="AZ21" t="s">
        <v>74</v>
      </c>
      <c r="BA21" t="s">
        <v>74</v>
      </c>
      <c r="BB21">
        <v>209</v>
      </c>
      <c r="BC21">
        <v>237</v>
      </c>
      <c r="BD21" t="s">
        <v>74</v>
      </c>
      <c r="BE21" t="s">
        <v>74</v>
      </c>
      <c r="BF21" t="s">
        <v>74</v>
      </c>
      <c r="BG21" t="s">
        <v>74</v>
      </c>
      <c r="BH21" t="s">
        <v>74</v>
      </c>
      <c r="BI21">
        <v>29</v>
      </c>
      <c r="BJ21" t="s">
        <v>530</v>
      </c>
      <c r="BK21" t="s">
        <v>99</v>
      </c>
      <c r="BL21" t="s">
        <v>531</v>
      </c>
      <c r="BM21" t="s">
        <v>532</v>
      </c>
      <c r="BN21" t="s">
        <v>74</v>
      </c>
      <c r="BO21" t="s">
        <v>74</v>
      </c>
      <c r="BP21" t="s">
        <v>74</v>
      </c>
      <c r="BQ21" t="s">
        <v>74</v>
      </c>
      <c r="BR21" t="s">
        <v>101</v>
      </c>
      <c r="BS21" t="s">
        <v>533</v>
      </c>
      <c r="BT21" t="str">
        <f>HYPERLINK("https%3A%2F%2Fwww.webofscience.com%2Fwos%2Fwoscc%2Ffull-record%2FWOS:000316031300001","View Full Record in Web of Science")</f>
        <v>View Full Record in Web of Science</v>
      </c>
    </row>
    <row r="22" spans="1:72" x14ac:dyDescent="0.25">
      <c r="A22" t="s">
        <v>72</v>
      </c>
      <c r="B22" t="s">
        <v>534</v>
      </c>
      <c r="C22" t="s">
        <v>74</v>
      </c>
      <c r="D22" t="s">
        <v>74</v>
      </c>
      <c r="E22" t="s">
        <v>74</v>
      </c>
      <c r="F22" t="s">
        <v>535</v>
      </c>
      <c r="G22" t="s">
        <v>74</v>
      </c>
      <c r="H22" t="s">
        <v>74</v>
      </c>
      <c r="I22" t="s">
        <v>536</v>
      </c>
      <c r="J22" t="s">
        <v>455</v>
      </c>
      <c r="K22" t="s">
        <v>74</v>
      </c>
      <c r="L22" t="s">
        <v>74</v>
      </c>
      <c r="M22" t="s">
        <v>456</v>
      </c>
      <c r="N22" t="s">
        <v>79</v>
      </c>
      <c r="O22" t="s">
        <v>74</v>
      </c>
      <c r="P22" t="s">
        <v>74</v>
      </c>
      <c r="Q22" t="s">
        <v>74</v>
      </c>
      <c r="R22" t="s">
        <v>74</v>
      </c>
      <c r="S22" t="s">
        <v>74</v>
      </c>
      <c r="T22" t="s">
        <v>537</v>
      </c>
      <c r="U22" t="s">
        <v>74</v>
      </c>
      <c r="V22" t="s">
        <v>538</v>
      </c>
      <c r="W22" t="s">
        <v>539</v>
      </c>
      <c r="X22" t="s">
        <v>540</v>
      </c>
      <c r="Y22" t="s">
        <v>541</v>
      </c>
      <c r="Z22" t="s">
        <v>542</v>
      </c>
      <c r="AA22" t="s">
        <v>74</v>
      </c>
      <c r="AB22" t="s">
        <v>74</v>
      </c>
      <c r="AC22" t="s">
        <v>74</v>
      </c>
      <c r="AD22" t="s">
        <v>74</v>
      </c>
      <c r="AE22" t="s">
        <v>74</v>
      </c>
      <c r="AF22" t="s">
        <v>74</v>
      </c>
      <c r="AG22">
        <v>20</v>
      </c>
      <c r="AH22">
        <v>3</v>
      </c>
      <c r="AI22">
        <v>3</v>
      </c>
      <c r="AJ22">
        <v>1</v>
      </c>
      <c r="AK22">
        <v>15</v>
      </c>
      <c r="AL22" t="s">
        <v>465</v>
      </c>
      <c r="AM22" t="s">
        <v>466</v>
      </c>
      <c r="AN22" t="s">
        <v>467</v>
      </c>
      <c r="AO22" t="s">
        <v>468</v>
      </c>
      <c r="AP22" t="s">
        <v>74</v>
      </c>
      <c r="AQ22" t="s">
        <v>74</v>
      </c>
      <c r="AR22" t="s">
        <v>469</v>
      </c>
      <c r="AS22" t="s">
        <v>470</v>
      </c>
      <c r="AT22" t="s">
        <v>74</v>
      </c>
      <c r="AU22">
        <v>2013</v>
      </c>
      <c r="AV22">
        <v>33</v>
      </c>
      <c r="AW22">
        <v>4</v>
      </c>
      <c r="AX22" t="s">
        <v>74</v>
      </c>
      <c r="AY22" t="s">
        <v>74</v>
      </c>
      <c r="AZ22" t="s">
        <v>74</v>
      </c>
      <c r="BA22" t="s">
        <v>74</v>
      </c>
      <c r="BB22">
        <v>365</v>
      </c>
      <c r="BC22">
        <v>383</v>
      </c>
      <c r="BD22" t="s">
        <v>74</v>
      </c>
      <c r="BE22" t="s">
        <v>74</v>
      </c>
      <c r="BF22" t="s">
        <v>74</v>
      </c>
      <c r="BG22" t="s">
        <v>74</v>
      </c>
      <c r="BH22" t="s">
        <v>74</v>
      </c>
      <c r="BI22">
        <v>19</v>
      </c>
      <c r="BJ22" t="s">
        <v>471</v>
      </c>
      <c r="BK22" t="s">
        <v>99</v>
      </c>
      <c r="BL22" t="s">
        <v>471</v>
      </c>
      <c r="BM22" t="s">
        <v>543</v>
      </c>
      <c r="BN22" t="s">
        <v>74</v>
      </c>
      <c r="BO22" t="s">
        <v>74</v>
      </c>
      <c r="BP22" t="s">
        <v>74</v>
      </c>
      <c r="BQ22" t="s">
        <v>74</v>
      </c>
      <c r="BR22" t="s">
        <v>101</v>
      </c>
      <c r="BS22" t="s">
        <v>544</v>
      </c>
      <c r="BT22" t="str">
        <f>HYPERLINK("https%3A%2F%2Fwww.webofscience.com%2Fwos%2Fwoscc%2Ffull-record%2FWOS:000328658100004","View Full Record in Web of Science")</f>
        <v>View Full Record in Web of Science</v>
      </c>
    </row>
    <row r="23" spans="1:72" x14ac:dyDescent="0.25">
      <c r="A23" t="s">
        <v>72</v>
      </c>
      <c r="B23" t="s">
        <v>545</v>
      </c>
      <c r="C23" t="s">
        <v>74</v>
      </c>
      <c r="D23" t="s">
        <v>74</v>
      </c>
      <c r="E23" t="s">
        <v>74</v>
      </c>
      <c r="F23" t="s">
        <v>546</v>
      </c>
      <c r="G23" t="s">
        <v>74</v>
      </c>
      <c r="H23" t="s">
        <v>74</v>
      </c>
      <c r="I23" t="s">
        <v>547</v>
      </c>
      <c r="J23" t="s">
        <v>548</v>
      </c>
      <c r="K23" t="s">
        <v>74</v>
      </c>
      <c r="L23" t="s">
        <v>74</v>
      </c>
      <c r="M23" t="s">
        <v>78</v>
      </c>
      <c r="N23" t="s">
        <v>79</v>
      </c>
      <c r="O23" t="s">
        <v>74</v>
      </c>
      <c r="P23" t="s">
        <v>74</v>
      </c>
      <c r="Q23" t="s">
        <v>74</v>
      </c>
      <c r="R23" t="s">
        <v>74</v>
      </c>
      <c r="S23" t="s">
        <v>74</v>
      </c>
      <c r="T23" t="s">
        <v>549</v>
      </c>
      <c r="U23" t="s">
        <v>550</v>
      </c>
      <c r="V23" t="s">
        <v>551</v>
      </c>
      <c r="W23" t="s">
        <v>552</v>
      </c>
      <c r="X23" t="s">
        <v>553</v>
      </c>
      <c r="Y23" t="s">
        <v>554</v>
      </c>
      <c r="Z23" t="s">
        <v>555</v>
      </c>
      <c r="AA23" t="s">
        <v>74</v>
      </c>
      <c r="AB23" t="s">
        <v>556</v>
      </c>
      <c r="AC23" t="s">
        <v>74</v>
      </c>
      <c r="AD23" t="s">
        <v>74</v>
      </c>
      <c r="AE23" t="s">
        <v>74</v>
      </c>
      <c r="AF23" t="s">
        <v>74</v>
      </c>
      <c r="AG23">
        <v>28</v>
      </c>
      <c r="AH23">
        <v>17</v>
      </c>
      <c r="AI23">
        <v>17</v>
      </c>
      <c r="AJ23">
        <v>1</v>
      </c>
      <c r="AK23">
        <v>15</v>
      </c>
      <c r="AL23" t="s">
        <v>315</v>
      </c>
      <c r="AM23" t="s">
        <v>316</v>
      </c>
      <c r="AN23" t="s">
        <v>317</v>
      </c>
      <c r="AO23" t="s">
        <v>557</v>
      </c>
      <c r="AP23" t="s">
        <v>558</v>
      </c>
      <c r="AQ23" t="s">
        <v>74</v>
      </c>
      <c r="AR23" t="s">
        <v>559</v>
      </c>
      <c r="AS23" t="s">
        <v>560</v>
      </c>
      <c r="AT23" t="s">
        <v>561</v>
      </c>
      <c r="AU23">
        <v>2012</v>
      </c>
      <c r="AV23">
        <v>15</v>
      </c>
      <c r="AW23">
        <v>7</v>
      </c>
      <c r="AX23" t="s">
        <v>74</v>
      </c>
      <c r="AY23" t="s">
        <v>74</v>
      </c>
      <c r="AZ23" t="s">
        <v>74</v>
      </c>
      <c r="BA23" t="s">
        <v>74</v>
      </c>
      <c r="BB23">
        <v>1256</v>
      </c>
      <c r="BC23">
        <v>1261</v>
      </c>
      <c r="BD23" t="s">
        <v>74</v>
      </c>
      <c r="BE23" t="s">
        <v>562</v>
      </c>
      <c r="BF23" t="str">
        <f>HYPERLINK("http://dx.doi.org/10.1017/S1368980011003375","http://dx.doi.org/10.1017/S1368980011003375")</f>
        <v>http://dx.doi.org/10.1017/S1368980011003375</v>
      </c>
      <c r="BG23" t="s">
        <v>74</v>
      </c>
      <c r="BH23" t="s">
        <v>74</v>
      </c>
      <c r="BI23">
        <v>6</v>
      </c>
      <c r="BJ23" t="s">
        <v>563</v>
      </c>
      <c r="BK23" t="s">
        <v>128</v>
      </c>
      <c r="BL23" t="s">
        <v>563</v>
      </c>
      <c r="BM23" t="s">
        <v>564</v>
      </c>
      <c r="BN23">
        <v>22189559</v>
      </c>
      <c r="BO23" t="s">
        <v>565</v>
      </c>
      <c r="BP23" t="s">
        <v>74</v>
      </c>
      <c r="BQ23" t="s">
        <v>74</v>
      </c>
      <c r="BR23" t="s">
        <v>101</v>
      </c>
      <c r="BS23" t="s">
        <v>566</v>
      </c>
      <c r="BT23" t="str">
        <f>HYPERLINK("https%3A%2F%2Fwww.webofscience.com%2Fwos%2Fwoscc%2Ffull-record%2FWOS:000306583400017","View Full Record in Web of Science")</f>
        <v>View Full Record in Web of Science</v>
      </c>
    </row>
    <row r="24" spans="1:72" x14ac:dyDescent="0.25">
      <c r="A24" t="s">
        <v>72</v>
      </c>
      <c r="B24" t="s">
        <v>567</v>
      </c>
      <c r="C24" t="s">
        <v>74</v>
      </c>
      <c r="D24" t="s">
        <v>74</v>
      </c>
      <c r="E24" t="s">
        <v>74</v>
      </c>
      <c r="F24" t="s">
        <v>568</v>
      </c>
      <c r="G24" t="s">
        <v>74</v>
      </c>
      <c r="H24" t="s">
        <v>74</v>
      </c>
      <c r="I24" t="s">
        <v>569</v>
      </c>
      <c r="J24" t="s">
        <v>570</v>
      </c>
      <c r="K24" t="s">
        <v>74</v>
      </c>
      <c r="L24" t="s">
        <v>74</v>
      </c>
      <c r="M24" t="s">
        <v>78</v>
      </c>
      <c r="N24" t="s">
        <v>79</v>
      </c>
      <c r="O24" t="s">
        <v>74</v>
      </c>
      <c r="P24" t="s">
        <v>74</v>
      </c>
      <c r="Q24" t="s">
        <v>74</v>
      </c>
      <c r="R24" t="s">
        <v>74</v>
      </c>
      <c r="S24" t="s">
        <v>74</v>
      </c>
      <c r="T24" t="s">
        <v>571</v>
      </c>
      <c r="U24" t="s">
        <v>572</v>
      </c>
      <c r="V24" t="s">
        <v>573</v>
      </c>
      <c r="W24" t="s">
        <v>574</v>
      </c>
      <c r="X24" t="s">
        <v>575</v>
      </c>
      <c r="Y24" t="s">
        <v>576</v>
      </c>
      <c r="Z24" t="s">
        <v>577</v>
      </c>
      <c r="AA24" t="s">
        <v>578</v>
      </c>
      <c r="AB24" t="s">
        <v>579</v>
      </c>
      <c r="AC24" t="s">
        <v>74</v>
      </c>
      <c r="AD24" t="s">
        <v>74</v>
      </c>
      <c r="AE24" t="s">
        <v>74</v>
      </c>
      <c r="AF24" t="s">
        <v>74</v>
      </c>
      <c r="AG24">
        <v>102</v>
      </c>
      <c r="AH24">
        <v>101</v>
      </c>
      <c r="AI24">
        <v>102</v>
      </c>
      <c r="AJ24">
        <v>3</v>
      </c>
      <c r="AK24">
        <v>79</v>
      </c>
      <c r="AL24" t="s">
        <v>580</v>
      </c>
      <c r="AM24" t="s">
        <v>90</v>
      </c>
      <c r="AN24" t="s">
        <v>581</v>
      </c>
      <c r="AO24" t="s">
        <v>582</v>
      </c>
      <c r="AP24" t="s">
        <v>583</v>
      </c>
      <c r="AQ24" t="s">
        <v>74</v>
      </c>
      <c r="AR24" t="s">
        <v>584</v>
      </c>
      <c r="AS24" t="s">
        <v>585</v>
      </c>
      <c r="AT24" t="s">
        <v>586</v>
      </c>
      <c r="AU24">
        <v>2012</v>
      </c>
      <c r="AV24">
        <v>10</v>
      </c>
      <c r="AW24">
        <v>2</v>
      </c>
      <c r="AX24" t="s">
        <v>74</v>
      </c>
      <c r="AY24" t="s">
        <v>74</v>
      </c>
      <c r="AZ24" t="s">
        <v>74</v>
      </c>
      <c r="BA24" t="s">
        <v>74</v>
      </c>
      <c r="BB24">
        <v>343</v>
      </c>
      <c r="BC24">
        <v>367</v>
      </c>
      <c r="BD24" t="s">
        <v>74</v>
      </c>
      <c r="BE24" t="s">
        <v>587</v>
      </c>
      <c r="BF24" t="str">
        <f>HYPERLINK("http://dx.doi.org/10.1093/ser/mwr039","http://dx.doi.org/10.1093/ser/mwr039")</f>
        <v>http://dx.doi.org/10.1093/ser/mwr039</v>
      </c>
      <c r="BG24" t="s">
        <v>74</v>
      </c>
      <c r="BH24" t="s">
        <v>74</v>
      </c>
      <c r="BI24">
        <v>25</v>
      </c>
      <c r="BJ24" t="s">
        <v>588</v>
      </c>
      <c r="BK24" t="s">
        <v>99</v>
      </c>
      <c r="BL24" t="s">
        <v>589</v>
      </c>
      <c r="BM24" t="s">
        <v>590</v>
      </c>
      <c r="BN24" t="s">
        <v>74</v>
      </c>
      <c r="BO24" t="s">
        <v>74</v>
      </c>
      <c r="BP24" t="s">
        <v>74</v>
      </c>
      <c r="BQ24" t="s">
        <v>74</v>
      </c>
      <c r="BR24" t="s">
        <v>101</v>
      </c>
      <c r="BS24" t="s">
        <v>591</v>
      </c>
      <c r="BT24" t="str">
        <f>HYPERLINK("https%3A%2F%2Fwww.webofscience.com%2Fwos%2Fwoscc%2Ffull-record%2FWOS:000302021900006","View Full Record in Web of Science")</f>
        <v>View Full Record in Web of Science</v>
      </c>
    </row>
    <row r="25" spans="1:72" x14ac:dyDescent="0.25">
      <c r="A25" t="s">
        <v>72</v>
      </c>
      <c r="B25" t="s">
        <v>592</v>
      </c>
      <c r="C25" t="s">
        <v>74</v>
      </c>
      <c r="D25" t="s">
        <v>74</v>
      </c>
      <c r="E25" t="s">
        <v>74</v>
      </c>
      <c r="F25" t="s">
        <v>593</v>
      </c>
      <c r="G25" t="s">
        <v>74</v>
      </c>
      <c r="H25" t="s">
        <v>74</v>
      </c>
      <c r="I25" t="s">
        <v>594</v>
      </c>
      <c r="J25" t="s">
        <v>595</v>
      </c>
      <c r="K25" t="s">
        <v>74</v>
      </c>
      <c r="L25" t="s">
        <v>74</v>
      </c>
      <c r="M25" t="s">
        <v>596</v>
      </c>
      <c r="N25" t="s">
        <v>79</v>
      </c>
      <c r="O25" t="s">
        <v>74</v>
      </c>
      <c r="P25" t="s">
        <v>74</v>
      </c>
      <c r="Q25" t="s">
        <v>74</v>
      </c>
      <c r="R25" t="s">
        <v>74</v>
      </c>
      <c r="S25" t="s">
        <v>74</v>
      </c>
      <c r="T25" t="s">
        <v>74</v>
      </c>
      <c r="U25" t="s">
        <v>74</v>
      </c>
      <c r="V25" t="s">
        <v>597</v>
      </c>
      <c r="W25" t="s">
        <v>598</v>
      </c>
      <c r="X25" t="s">
        <v>599</v>
      </c>
      <c r="Y25" t="s">
        <v>600</v>
      </c>
      <c r="Z25" t="s">
        <v>601</v>
      </c>
      <c r="AA25" t="s">
        <v>74</v>
      </c>
      <c r="AB25" t="s">
        <v>74</v>
      </c>
      <c r="AC25" t="s">
        <v>74</v>
      </c>
      <c r="AD25" t="s">
        <v>74</v>
      </c>
      <c r="AE25" t="s">
        <v>74</v>
      </c>
      <c r="AF25" t="s">
        <v>74</v>
      </c>
      <c r="AG25">
        <v>36</v>
      </c>
      <c r="AH25">
        <v>0</v>
      </c>
      <c r="AI25">
        <v>0</v>
      </c>
      <c r="AJ25">
        <v>0</v>
      </c>
      <c r="AK25">
        <v>15</v>
      </c>
      <c r="AL25" t="s">
        <v>236</v>
      </c>
      <c r="AM25" t="s">
        <v>216</v>
      </c>
      <c r="AN25" t="s">
        <v>237</v>
      </c>
      <c r="AO25" t="s">
        <v>602</v>
      </c>
      <c r="AP25" t="s">
        <v>603</v>
      </c>
      <c r="AQ25" t="s">
        <v>74</v>
      </c>
      <c r="AR25" t="s">
        <v>604</v>
      </c>
      <c r="AS25" t="s">
        <v>605</v>
      </c>
      <c r="AT25" t="s">
        <v>74</v>
      </c>
      <c r="AU25">
        <v>2012</v>
      </c>
      <c r="AV25">
        <v>48</v>
      </c>
      <c r="AW25">
        <v>4</v>
      </c>
      <c r="AX25" t="s">
        <v>74</v>
      </c>
      <c r="AY25" t="s">
        <v>74</v>
      </c>
      <c r="AZ25" t="s">
        <v>74</v>
      </c>
      <c r="BA25" t="s">
        <v>74</v>
      </c>
      <c r="BB25">
        <v>615</v>
      </c>
      <c r="BC25">
        <v>633</v>
      </c>
      <c r="BD25" t="s">
        <v>74</v>
      </c>
      <c r="BE25" t="s">
        <v>606</v>
      </c>
      <c r="BF25" t="str">
        <f>HYPERLINK("http://dx.doi.org/10.1080/00309230.2011.633922","http://dx.doi.org/10.1080/00309230.2011.633922")</f>
        <v>http://dx.doi.org/10.1080/00309230.2011.633922</v>
      </c>
      <c r="BG25" t="s">
        <v>74</v>
      </c>
      <c r="BH25" t="s">
        <v>74</v>
      </c>
      <c r="BI25">
        <v>19</v>
      </c>
      <c r="BJ25" t="s">
        <v>607</v>
      </c>
      <c r="BK25" t="s">
        <v>99</v>
      </c>
      <c r="BL25" t="s">
        <v>608</v>
      </c>
      <c r="BM25" t="s">
        <v>609</v>
      </c>
      <c r="BN25" t="s">
        <v>74</v>
      </c>
      <c r="BO25" t="s">
        <v>74</v>
      </c>
      <c r="BP25" t="s">
        <v>74</v>
      </c>
      <c r="BQ25" t="s">
        <v>74</v>
      </c>
      <c r="BR25" t="s">
        <v>101</v>
      </c>
      <c r="BS25" t="s">
        <v>610</v>
      </c>
      <c r="BT25" t="str">
        <f>HYPERLINK("https%3A%2F%2Fwww.webofscience.com%2Fwos%2Fwoscc%2Ffull-record%2FWOS:000306745000007","View Full Record in Web of Science")</f>
        <v>View Full Record in Web of Science</v>
      </c>
    </row>
    <row r="26" spans="1:72" x14ac:dyDescent="0.25">
      <c r="A26" t="s">
        <v>72</v>
      </c>
      <c r="B26" t="s">
        <v>611</v>
      </c>
      <c r="C26" t="s">
        <v>74</v>
      </c>
      <c r="D26" t="s">
        <v>74</v>
      </c>
      <c r="E26" t="s">
        <v>74</v>
      </c>
      <c r="F26" t="s">
        <v>612</v>
      </c>
      <c r="G26" t="s">
        <v>74</v>
      </c>
      <c r="H26" t="s">
        <v>74</v>
      </c>
      <c r="I26" t="s">
        <v>613</v>
      </c>
      <c r="J26" t="s">
        <v>614</v>
      </c>
      <c r="K26" t="s">
        <v>74</v>
      </c>
      <c r="L26" t="s">
        <v>74</v>
      </c>
      <c r="M26" t="s">
        <v>456</v>
      </c>
      <c r="N26" t="s">
        <v>79</v>
      </c>
      <c r="O26" t="s">
        <v>74</v>
      </c>
      <c r="P26" t="s">
        <v>74</v>
      </c>
      <c r="Q26" t="s">
        <v>74</v>
      </c>
      <c r="R26" t="s">
        <v>74</v>
      </c>
      <c r="S26" t="s">
        <v>74</v>
      </c>
      <c r="T26" t="s">
        <v>615</v>
      </c>
      <c r="U26" t="s">
        <v>616</v>
      </c>
      <c r="V26" t="s">
        <v>617</v>
      </c>
      <c r="W26" t="s">
        <v>618</v>
      </c>
      <c r="X26" t="s">
        <v>619</v>
      </c>
      <c r="Y26" t="s">
        <v>620</v>
      </c>
      <c r="Z26" t="s">
        <v>621</v>
      </c>
      <c r="AA26" t="s">
        <v>74</v>
      </c>
      <c r="AB26" t="s">
        <v>74</v>
      </c>
      <c r="AC26" t="s">
        <v>74</v>
      </c>
      <c r="AD26" t="s">
        <v>74</v>
      </c>
      <c r="AE26" t="s">
        <v>74</v>
      </c>
      <c r="AF26" t="s">
        <v>74</v>
      </c>
      <c r="AG26">
        <v>53</v>
      </c>
      <c r="AH26">
        <v>6</v>
      </c>
      <c r="AI26">
        <v>6</v>
      </c>
      <c r="AJ26">
        <v>0</v>
      </c>
      <c r="AK26">
        <v>16</v>
      </c>
      <c r="AL26" t="s">
        <v>622</v>
      </c>
      <c r="AM26" t="s">
        <v>145</v>
      </c>
      <c r="AN26" t="s">
        <v>623</v>
      </c>
      <c r="AO26" t="s">
        <v>624</v>
      </c>
      <c r="AP26" t="s">
        <v>74</v>
      </c>
      <c r="AQ26" t="s">
        <v>74</v>
      </c>
      <c r="AR26" t="s">
        <v>625</v>
      </c>
      <c r="AS26" t="s">
        <v>626</v>
      </c>
      <c r="AT26" t="s">
        <v>322</v>
      </c>
      <c r="AU26">
        <v>2011</v>
      </c>
      <c r="AV26">
        <v>63</v>
      </c>
      <c r="AW26">
        <v>1</v>
      </c>
      <c r="AX26" t="s">
        <v>74</v>
      </c>
      <c r="AY26" t="s">
        <v>74</v>
      </c>
      <c r="AZ26" t="s">
        <v>74</v>
      </c>
      <c r="BA26" t="s">
        <v>74</v>
      </c>
      <c r="BB26">
        <v>83</v>
      </c>
      <c r="BC26">
        <v>110</v>
      </c>
      <c r="BD26" t="s">
        <v>74</v>
      </c>
      <c r="BE26" t="s">
        <v>627</v>
      </c>
      <c r="BF26" t="str">
        <f>HYPERLINK("http://dx.doi.org/10.1007/s11577-010-0124-z","http://dx.doi.org/10.1007/s11577-010-0124-z")</f>
        <v>http://dx.doi.org/10.1007/s11577-010-0124-z</v>
      </c>
      <c r="BG26" t="s">
        <v>74</v>
      </c>
      <c r="BH26" t="s">
        <v>74</v>
      </c>
      <c r="BI26">
        <v>28</v>
      </c>
      <c r="BJ26" t="s">
        <v>628</v>
      </c>
      <c r="BK26" t="s">
        <v>99</v>
      </c>
      <c r="BL26" t="s">
        <v>629</v>
      </c>
      <c r="BM26" t="s">
        <v>630</v>
      </c>
      <c r="BN26" t="s">
        <v>74</v>
      </c>
      <c r="BO26" t="s">
        <v>74</v>
      </c>
      <c r="BP26" t="s">
        <v>74</v>
      </c>
      <c r="BQ26" t="s">
        <v>74</v>
      </c>
      <c r="BR26" t="s">
        <v>101</v>
      </c>
      <c r="BS26" t="s">
        <v>631</v>
      </c>
      <c r="BT26" t="str">
        <f>HYPERLINK("https%3A%2F%2Fwww.webofscience.com%2Fwos%2Fwoscc%2Ffull-record%2FWOS:000288529100004","View Full Record in Web of Science")</f>
        <v>View Full Record in Web of Science</v>
      </c>
    </row>
    <row r="27" spans="1:72" x14ac:dyDescent="0.25">
      <c r="A27" t="s">
        <v>72</v>
      </c>
      <c r="B27" t="s">
        <v>632</v>
      </c>
      <c r="C27" t="s">
        <v>74</v>
      </c>
      <c r="D27" t="s">
        <v>74</v>
      </c>
      <c r="E27" t="s">
        <v>74</v>
      </c>
      <c r="F27" t="s">
        <v>633</v>
      </c>
      <c r="G27" t="s">
        <v>74</v>
      </c>
      <c r="H27" t="s">
        <v>74</v>
      </c>
      <c r="I27" t="s">
        <v>634</v>
      </c>
      <c r="J27" t="s">
        <v>635</v>
      </c>
      <c r="K27" t="s">
        <v>74</v>
      </c>
      <c r="L27" t="s">
        <v>74</v>
      </c>
      <c r="M27" t="s">
        <v>456</v>
      </c>
      <c r="N27" t="s">
        <v>79</v>
      </c>
      <c r="O27" t="s">
        <v>74</v>
      </c>
      <c r="P27" t="s">
        <v>74</v>
      </c>
      <c r="Q27" t="s">
        <v>74</v>
      </c>
      <c r="R27" t="s">
        <v>74</v>
      </c>
      <c r="S27" t="s">
        <v>74</v>
      </c>
      <c r="T27" t="s">
        <v>74</v>
      </c>
      <c r="U27" t="s">
        <v>74</v>
      </c>
      <c r="V27" t="s">
        <v>636</v>
      </c>
      <c r="W27" t="s">
        <v>637</v>
      </c>
      <c r="X27" t="s">
        <v>638</v>
      </c>
      <c r="Y27" t="s">
        <v>639</v>
      </c>
      <c r="Z27" t="s">
        <v>640</v>
      </c>
      <c r="AA27" t="s">
        <v>641</v>
      </c>
      <c r="AB27" t="s">
        <v>642</v>
      </c>
      <c r="AC27" t="s">
        <v>74</v>
      </c>
      <c r="AD27" t="s">
        <v>74</v>
      </c>
      <c r="AE27" t="s">
        <v>74</v>
      </c>
      <c r="AF27" t="s">
        <v>74</v>
      </c>
      <c r="AG27">
        <v>73</v>
      </c>
      <c r="AH27">
        <v>3</v>
      </c>
      <c r="AI27">
        <v>3</v>
      </c>
      <c r="AJ27">
        <v>0</v>
      </c>
      <c r="AK27">
        <v>4</v>
      </c>
      <c r="AL27" t="s">
        <v>643</v>
      </c>
      <c r="AM27" t="s">
        <v>644</v>
      </c>
      <c r="AN27" t="s">
        <v>645</v>
      </c>
      <c r="AO27" t="s">
        <v>646</v>
      </c>
      <c r="AP27" t="s">
        <v>74</v>
      </c>
      <c r="AQ27" t="s">
        <v>74</v>
      </c>
      <c r="AR27" t="s">
        <v>647</v>
      </c>
      <c r="AS27" t="s">
        <v>648</v>
      </c>
      <c r="AT27" t="s">
        <v>74</v>
      </c>
      <c r="AU27">
        <v>2011</v>
      </c>
      <c r="AV27">
        <v>62</v>
      </c>
      <c r="AW27">
        <v>4</v>
      </c>
      <c r="AX27" t="s">
        <v>74</v>
      </c>
      <c r="AY27" t="s">
        <v>74</v>
      </c>
      <c r="AZ27" t="s">
        <v>74</v>
      </c>
      <c r="BA27" t="s">
        <v>74</v>
      </c>
      <c r="BB27">
        <v>351</v>
      </c>
      <c r="BC27" t="s">
        <v>649</v>
      </c>
      <c r="BD27" t="s">
        <v>74</v>
      </c>
      <c r="BE27" t="s">
        <v>74</v>
      </c>
      <c r="BF27" t="s">
        <v>74</v>
      </c>
      <c r="BG27" t="s">
        <v>74</v>
      </c>
      <c r="BH27" t="s">
        <v>74</v>
      </c>
      <c r="BI27">
        <v>20</v>
      </c>
      <c r="BJ27" t="s">
        <v>201</v>
      </c>
      <c r="BK27" t="s">
        <v>99</v>
      </c>
      <c r="BL27" t="s">
        <v>201</v>
      </c>
      <c r="BM27" t="s">
        <v>650</v>
      </c>
      <c r="BN27" t="s">
        <v>74</v>
      </c>
      <c r="BO27" t="s">
        <v>74</v>
      </c>
      <c r="BP27" t="s">
        <v>74</v>
      </c>
      <c r="BQ27" t="s">
        <v>74</v>
      </c>
      <c r="BR27" t="s">
        <v>101</v>
      </c>
      <c r="BS27" t="s">
        <v>651</v>
      </c>
      <c r="BT27" t="str">
        <f>HYPERLINK("https%3A%2F%2Fwww.webofscience.com%2Fwos%2Fwoscc%2Ffull-record%2FWOS:000303270900003","View Full Record in Web of Science")</f>
        <v>View Full Record in Web of Science</v>
      </c>
    </row>
    <row r="28" spans="1:72" x14ac:dyDescent="0.25">
      <c r="A28" t="s">
        <v>72</v>
      </c>
      <c r="B28" t="s">
        <v>652</v>
      </c>
      <c r="C28" t="s">
        <v>74</v>
      </c>
      <c r="D28" t="s">
        <v>74</v>
      </c>
      <c r="E28" t="s">
        <v>74</v>
      </c>
      <c r="F28" t="s">
        <v>653</v>
      </c>
      <c r="G28" t="s">
        <v>74</v>
      </c>
      <c r="H28" t="s">
        <v>74</v>
      </c>
      <c r="I28" t="s">
        <v>654</v>
      </c>
      <c r="J28" t="s">
        <v>655</v>
      </c>
      <c r="K28" t="s">
        <v>74</v>
      </c>
      <c r="L28" t="s">
        <v>74</v>
      </c>
      <c r="M28" t="s">
        <v>78</v>
      </c>
      <c r="N28" t="s">
        <v>79</v>
      </c>
      <c r="O28" t="s">
        <v>74</v>
      </c>
      <c r="P28" t="s">
        <v>74</v>
      </c>
      <c r="Q28" t="s">
        <v>74</v>
      </c>
      <c r="R28" t="s">
        <v>74</v>
      </c>
      <c r="S28" t="s">
        <v>74</v>
      </c>
      <c r="T28" t="s">
        <v>74</v>
      </c>
      <c r="U28" t="s">
        <v>656</v>
      </c>
      <c r="V28" t="s">
        <v>657</v>
      </c>
      <c r="W28" t="s">
        <v>658</v>
      </c>
      <c r="X28" t="s">
        <v>659</v>
      </c>
      <c r="Y28" t="s">
        <v>660</v>
      </c>
      <c r="Z28" t="s">
        <v>661</v>
      </c>
      <c r="AA28" t="s">
        <v>662</v>
      </c>
      <c r="AB28" t="s">
        <v>663</v>
      </c>
      <c r="AC28" t="s">
        <v>74</v>
      </c>
      <c r="AD28" t="s">
        <v>74</v>
      </c>
      <c r="AE28" t="s">
        <v>74</v>
      </c>
      <c r="AF28" t="s">
        <v>74</v>
      </c>
      <c r="AG28">
        <v>39</v>
      </c>
      <c r="AH28">
        <v>44</v>
      </c>
      <c r="AI28">
        <v>44</v>
      </c>
      <c r="AJ28">
        <v>0</v>
      </c>
      <c r="AK28">
        <v>21</v>
      </c>
      <c r="AL28" t="s">
        <v>580</v>
      </c>
      <c r="AM28" t="s">
        <v>90</v>
      </c>
      <c r="AN28" t="s">
        <v>581</v>
      </c>
      <c r="AO28" t="s">
        <v>664</v>
      </c>
      <c r="AP28" t="s">
        <v>665</v>
      </c>
      <c r="AQ28" t="s">
        <v>74</v>
      </c>
      <c r="AR28" t="s">
        <v>666</v>
      </c>
      <c r="AS28" t="s">
        <v>667</v>
      </c>
      <c r="AT28" t="s">
        <v>668</v>
      </c>
      <c r="AU28">
        <v>2010</v>
      </c>
      <c r="AV28">
        <v>25</v>
      </c>
      <c r="AW28">
        <v>4</v>
      </c>
      <c r="AX28" t="s">
        <v>74</v>
      </c>
      <c r="AY28" t="s">
        <v>74</v>
      </c>
      <c r="AZ28" t="s">
        <v>74</v>
      </c>
      <c r="BA28" t="s">
        <v>74</v>
      </c>
      <c r="BB28">
        <v>542</v>
      </c>
      <c r="BC28">
        <v>551</v>
      </c>
      <c r="BD28" t="s">
        <v>74</v>
      </c>
      <c r="BE28" t="s">
        <v>669</v>
      </c>
      <c r="BF28" t="str">
        <f>HYPERLINK("http://dx.doi.org/10.1093/her/cyq011","http://dx.doi.org/10.1093/her/cyq011")</f>
        <v>http://dx.doi.org/10.1093/her/cyq011</v>
      </c>
      <c r="BG28" t="s">
        <v>74</v>
      </c>
      <c r="BH28" t="s">
        <v>74</v>
      </c>
      <c r="BI28">
        <v>10</v>
      </c>
      <c r="BJ28" t="s">
        <v>670</v>
      </c>
      <c r="BK28" t="s">
        <v>99</v>
      </c>
      <c r="BL28" t="s">
        <v>670</v>
      </c>
      <c r="BM28" t="s">
        <v>671</v>
      </c>
      <c r="BN28">
        <v>20228152</v>
      </c>
      <c r="BO28" t="s">
        <v>328</v>
      </c>
      <c r="BP28" t="s">
        <v>74</v>
      </c>
      <c r="BQ28" t="s">
        <v>74</v>
      </c>
      <c r="BR28" t="s">
        <v>101</v>
      </c>
      <c r="BS28" t="s">
        <v>672</v>
      </c>
      <c r="BT28" t="str">
        <f>HYPERLINK("https%3A%2F%2Fwww.webofscience.com%2Fwos%2Fwoscc%2Ffull-record%2FWOS:000280260200003","View Full Record in Web of Science")</f>
        <v>View Full Record in Web of Science</v>
      </c>
    </row>
    <row r="29" spans="1:72" x14ac:dyDescent="0.25">
      <c r="A29" t="s">
        <v>72</v>
      </c>
      <c r="B29" t="s">
        <v>673</v>
      </c>
      <c r="C29" t="s">
        <v>74</v>
      </c>
      <c r="D29" t="s">
        <v>74</v>
      </c>
      <c r="E29" t="s">
        <v>74</v>
      </c>
      <c r="F29" t="s">
        <v>674</v>
      </c>
      <c r="G29" t="s">
        <v>74</v>
      </c>
      <c r="H29" t="s">
        <v>74</v>
      </c>
      <c r="I29" t="s">
        <v>675</v>
      </c>
      <c r="J29" t="s">
        <v>182</v>
      </c>
      <c r="K29" t="s">
        <v>74</v>
      </c>
      <c r="L29" t="s">
        <v>74</v>
      </c>
      <c r="M29" t="s">
        <v>456</v>
      </c>
      <c r="N29" t="s">
        <v>79</v>
      </c>
      <c r="O29" t="s">
        <v>74</v>
      </c>
      <c r="P29" t="s">
        <v>74</v>
      </c>
      <c r="Q29" t="s">
        <v>74</v>
      </c>
      <c r="R29" t="s">
        <v>74</v>
      </c>
      <c r="S29" t="s">
        <v>74</v>
      </c>
      <c r="T29" t="s">
        <v>74</v>
      </c>
      <c r="U29" t="s">
        <v>676</v>
      </c>
      <c r="V29" t="s">
        <v>677</v>
      </c>
      <c r="W29" t="s">
        <v>678</v>
      </c>
      <c r="X29" t="s">
        <v>282</v>
      </c>
      <c r="Y29" t="s">
        <v>679</v>
      </c>
      <c r="Z29" t="s">
        <v>680</v>
      </c>
      <c r="AA29" t="s">
        <v>681</v>
      </c>
      <c r="AB29" t="s">
        <v>682</v>
      </c>
      <c r="AC29" t="s">
        <v>74</v>
      </c>
      <c r="AD29" t="s">
        <v>74</v>
      </c>
      <c r="AE29" t="s">
        <v>74</v>
      </c>
      <c r="AF29" t="s">
        <v>74</v>
      </c>
      <c r="AG29">
        <v>75</v>
      </c>
      <c r="AH29">
        <v>19</v>
      </c>
      <c r="AI29">
        <v>19</v>
      </c>
      <c r="AJ29">
        <v>1</v>
      </c>
      <c r="AK29">
        <v>32</v>
      </c>
      <c r="AL29" t="s">
        <v>683</v>
      </c>
      <c r="AM29" t="s">
        <v>684</v>
      </c>
      <c r="AN29" t="s">
        <v>685</v>
      </c>
      <c r="AO29" t="s">
        <v>195</v>
      </c>
      <c r="AP29" t="s">
        <v>74</v>
      </c>
      <c r="AQ29" t="s">
        <v>74</v>
      </c>
      <c r="AR29" t="s">
        <v>197</v>
      </c>
      <c r="AS29" t="s">
        <v>198</v>
      </c>
      <c r="AT29" t="s">
        <v>490</v>
      </c>
      <c r="AU29">
        <v>2010</v>
      </c>
      <c r="AV29">
        <v>39</v>
      </c>
      <c r="AW29">
        <v>3</v>
      </c>
      <c r="AX29" t="s">
        <v>74</v>
      </c>
      <c r="AY29" t="s">
        <v>74</v>
      </c>
      <c r="AZ29" t="s">
        <v>74</v>
      </c>
      <c r="BA29" t="s">
        <v>74</v>
      </c>
      <c r="BB29">
        <v>182</v>
      </c>
      <c r="BC29">
        <v>201</v>
      </c>
      <c r="BD29" t="s">
        <v>74</v>
      </c>
      <c r="BE29" t="s">
        <v>74</v>
      </c>
      <c r="BF29" t="s">
        <v>74</v>
      </c>
      <c r="BG29" t="s">
        <v>74</v>
      </c>
      <c r="BH29" t="s">
        <v>74</v>
      </c>
      <c r="BI29">
        <v>20</v>
      </c>
      <c r="BJ29" t="s">
        <v>201</v>
      </c>
      <c r="BK29" t="s">
        <v>99</v>
      </c>
      <c r="BL29" t="s">
        <v>201</v>
      </c>
      <c r="BM29" t="s">
        <v>686</v>
      </c>
      <c r="BN29" t="s">
        <v>74</v>
      </c>
      <c r="BO29" t="s">
        <v>74</v>
      </c>
      <c r="BP29" t="s">
        <v>74</v>
      </c>
      <c r="BQ29" t="s">
        <v>74</v>
      </c>
      <c r="BR29" t="s">
        <v>101</v>
      </c>
      <c r="BS29" t="s">
        <v>687</v>
      </c>
      <c r="BT29" t="str">
        <f>HYPERLINK("https%3A%2F%2Fwww.webofscience.com%2Fwos%2Fwoscc%2Ffull-record%2FWOS:000279236400002","View Full Record in Web of Science")</f>
        <v>View Full Record in Web of Science</v>
      </c>
    </row>
    <row r="30" spans="1:72" x14ac:dyDescent="0.25">
      <c r="A30" t="s">
        <v>72</v>
      </c>
      <c r="B30" t="s">
        <v>688</v>
      </c>
      <c r="C30" t="s">
        <v>74</v>
      </c>
      <c r="D30" t="s">
        <v>74</v>
      </c>
      <c r="E30" t="s">
        <v>74</v>
      </c>
      <c r="F30" t="s">
        <v>689</v>
      </c>
      <c r="G30" t="s">
        <v>74</v>
      </c>
      <c r="H30" t="s">
        <v>74</v>
      </c>
      <c r="I30" t="s">
        <v>690</v>
      </c>
      <c r="J30" t="s">
        <v>691</v>
      </c>
      <c r="K30" t="s">
        <v>74</v>
      </c>
      <c r="L30" t="s">
        <v>74</v>
      </c>
      <c r="M30" t="s">
        <v>78</v>
      </c>
      <c r="N30" t="s">
        <v>79</v>
      </c>
      <c r="O30" t="s">
        <v>74</v>
      </c>
      <c r="P30" t="s">
        <v>74</v>
      </c>
      <c r="Q30" t="s">
        <v>74</v>
      </c>
      <c r="R30" t="s">
        <v>74</v>
      </c>
      <c r="S30" t="s">
        <v>74</v>
      </c>
      <c r="T30" t="s">
        <v>692</v>
      </c>
      <c r="U30" t="s">
        <v>693</v>
      </c>
      <c r="V30" t="s">
        <v>694</v>
      </c>
      <c r="W30" t="s">
        <v>695</v>
      </c>
      <c r="X30" t="s">
        <v>696</v>
      </c>
      <c r="Y30" t="s">
        <v>697</v>
      </c>
      <c r="Z30" t="s">
        <v>698</v>
      </c>
      <c r="AA30" t="s">
        <v>699</v>
      </c>
      <c r="AB30" t="s">
        <v>700</v>
      </c>
      <c r="AC30" t="s">
        <v>74</v>
      </c>
      <c r="AD30" t="s">
        <v>74</v>
      </c>
      <c r="AE30" t="s">
        <v>74</v>
      </c>
      <c r="AF30" t="s">
        <v>74</v>
      </c>
      <c r="AG30">
        <v>61</v>
      </c>
      <c r="AH30">
        <v>16</v>
      </c>
      <c r="AI30">
        <v>16</v>
      </c>
      <c r="AJ30">
        <v>2</v>
      </c>
      <c r="AK30">
        <v>33</v>
      </c>
      <c r="AL30" t="s">
        <v>236</v>
      </c>
      <c r="AM30" t="s">
        <v>216</v>
      </c>
      <c r="AN30" t="s">
        <v>701</v>
      </c>
      <c r="AO30" t="s">
        <v>702</v>
      </c>
      <c r="AP30" t="s">
        <v>74</v>
      </c>
      <c r="AQ30" t="s">
        <v>74</v>
      </c>
      <c r="AR30" t="s">
        <v>703</v>
      </c>
      <c r="AS30" t="s">
        <v>704</v>
      </c>
      <c r="AT30" t="s">
        <v>74</v>
      </c>
      <c r="AU30">
        <v>2010</v>
      </c>
      <c r="AV30">
        <v>12</v>
      </c>
      <c r="AW30">
        <v>3</v>
      </c>
      <c r="AX30" t="s">
        <v>74</v>
      </c>
      <c r="AY30" t="s">
        <v>74</v>
      </c>
      <c r="AZ30" t="s">
        <v>74</v>
      </c>
      <c r="BA30" t="s">
        <v>74</v>
      </c>
      <c r="BB30">
        <v>339</v>
      </c>
      <c r="BC30">
        <v>366</v>
      </c>
      <c r="BD30" t="s">
        <v>705</v>
      </c>
      <c r="BE30" t="s">
        <v>706</v>
      </c>
      <c r="BF30" t="str">
        <f>HYPERLINK("http://dx.doi.org/10.1080/14616691003596973","http://dx.doi.org/10.1080/14616691003596973")</f>
        <v>http://dx.doi.org/10.1080/14616691003596973</v>
      </c>
      <c r="BG30" t="s">
        <v>74</v>
      </c>
      <c r="BH30" t="s">
        <v>74</v>
      </c>
      <c r="BI30">
        <v>28</v>
      </c>
      <c r="BJ30" t="s">
        <v>201</v>
      </c>
      <c r="BK30" t="s">
        <v>99</v>
      </c>
      <c r="BL30" t="s">
        <v>201</v>
      </c>
      <c r="BM30" t="s">
        <v>707</v>
      </c>
      <c r="BN30" t="s">
        <v>74</v>
      </c>
      <c r="BO30" t="s">
        <v>74</v>
      </c>
      <c r="BP30" t="s">
        <v>74</v>
      </c>
      <c r="BQ30" t="s">
        <v>74</v>
      </c>
      <c r="BR30" t="s">
        <v>101</v>
      </c>
      <c r="BS30" t="s">
        <v>708</v>
      </c>
      <c r="BT30" t="str">
        <f>HYPERLINK("https%3A%2F%2Fwww.webofscience.com%2Fwos%2Fwoscc%2Ffull-record%2FWOS:000280158900004","View Full Record in Web of Science")</f>
        <v>View Full Record in Web of Science</v>
      </c>
    </row>
    <row r="31" spans="1:72" x14ac:dyDescent="0.25">
      <c r="A31" t="s">
        <v>72</v>
      </c>
      <c r="B31" t="s">
        <v>709</v>
      </c>
      <c r="C31" t="s">
        <v>74</v>
      </c>
      <c r="D31" t="s">
        <v>74</v>
      </c>
      <c r="E31" t="s">
        <v>74</v>
      </c>
      <c r="F31" t="s">
        <v>710</v>
      </c>
      <c r="G31" t="s">
        <v>74</v>
      </c>
      <c r="H31" t="s">
        <v>74</v>
      </c>
      <c r="I31" t="s">
        <v>711</v>
      </c>
      <c r="J31" t="s">
        <v>712</v>
      </c>
      <c r="K31" t="s">
        <v>74</v>
      </c>
      <c r="L31" t="s">
        <v>74</v>
      </c>
      <c r="M31" t="s">
        <v>78</v>
      </c>
      <c r="N31" t="s">
        <v>79</v>
      </c>
      <c r="O31" t="s">
        <v>74</v>
      </c>
      <c r="P31" t="s">
        <v>74</v>
      </c>
      <c r="Q31" t="s">
        <v>74</v>
      </c>
      <c r="R31" t="s">
        <v>74</v>
      </c>
      <c r="S31" t="s">
        <v>74</v>
      </c>
      <c r="T31" t="s">
        <v>74</v>
      </c>
      <c r="U31" t="s">
        <v>713</v>
      </c>
      <c r="V31" t="s">
        <v>714</v>
      </c>
      <c r="W31" t="s">
        <v>715</v>
      </c>
      <c r="X31" t="s">
        <v>74</v>
      </c>
      <c r="Y31" t="s">
        <v>716</v>
      </c>
      <c r="Z31" t="s">
        <v>717</v>
      </c>
      <c r="AA31" t="s">
        <v>718</v>
      </c>
      <c r="AB31" t="s">
        <v>74</v>
      </c>
      <c r="AC31" t="s">
        <v>74</v>
      </c>
      <c r="AD31" t="s">
        <v>74</v>
      </c>
      <c r="AE31" t="s">
        <v>74</v>
      </c>
      <c r="AF31" t="s">
        <v>74</v>
      </c>
      <c r="AG31">
        <v>40</v>
      </c>
      <c r="AH31">
        <v>79</v>
      </c>
      <c r="AI31">
        <v>80</v>
      </c>
      <c r="AJ31">
        <v>2</v>
      </c>
      <c r="AK31">
        <v>42</v>
      </c>
      <c r="AL31" t="s">
        <v>580</v>
      </c>
      <c r="AM31" t="s">
        <v>90</v>
      </c>
      <c r="AN31" t="s">
        <v>581</v>
      </c>
      <c r="AO31" t="s">
        <v>719</v>
      </c>
      <c r="AP31" t="s">
        <v>74</v>
      </c>
      <c r="AQ31" t="s">
        <v>74</v>
      </c>
      <c r="AR31" t="s">
        <v>720</v>
      </c>
      <c r="AS31" t="s">
        <v>721</v>
      </c>
      <c r="AT31" t="s">
        <v>586</v>
      </c>
      <c r="AU31">
        <v>2009</v>
      </c>
      <c r="AV31">
        <v>25</v>
      </c>
      <c r="AW31">
        <v>2</v>
      </c>
      <c r="AX31" t="s">
        <v>74</v>
      </c>
      <c r="AY31" t="s">
        <v>74</v>
      </c>
      <c r="AZ31" t="s">
        <v>74</v>
      </c>
      <c r="BA31" t="s">
        <v>74</v>
      </c>
      <c r="BB31">
        <v>233</v>
      </c>
      <c r="BC31">
        <v>250</v>
      </c>
      <c r="BD31" t="s">
        <v>74</v>
      </c>
      <c r="BE31" t="s">
        <v>722</v>
      </c>
      <c r="BF31" t="str">
        <f>HYPERLINK("http://dx.doi.org/10.1093/esr/jcn039","http://dx.doi.org/10.1093/esr/jcn039")</f>
        <v>http://dx.doi.org/10.1093/esr/jcn039</v>
      </c>
      <c r="BG31" t="s">
        <v>74</v>
      </c>
      <c r="BH31" t="s">
        <v>74</v>
      </c>
      <c r="BI31">
        <v>18</v>
      </c>
      <c r="BJ31" t="s">
        <v>201</v>
      </c>
      <c r="BK31" t="s">
        <v>99</v>
      </c>
      <c r="BL31" t="s">
        <v>201</v>
      </c>
      <c r="BM31" t="s">
        <v>723</v>
      </c>
      <c r="BN31" t="s">
        <v>74</v>
      </c>
      <c r="BO31" t="s">
        <v>301</v>
      </c>
      <c r="BP31" t="s">
        <v>74</v>
      </c>
      <c r="BQ31" t="s">
        <v>74</v>
      </c>
      <c r="BR31" t="s">
        <v>101</v>
      </c>
      <c r="BS31" t="s">
        <v>724</v>
      </c>
      <c r="BT31" t="str">
        <f>HYPERLINK("https%3A%2F%2Fwww.webofscience.com%2Fwos%2Fwoscc%2Ffull-record%2FWOS:000264390400007","View Full Record in Web of Science")</f>
        <v>View Full Record in Web of Science</v>
      </c>
    </row>
    <row r="32" spans="1:72" x14ac:dyDescent="0.25">
      <c r="A32" t="s">
        <v>72</v>
      </c>
      <c r="B32" t="s">
        <v>725</v>
      </c>
      <c r="C32" t="s">
        <v>74</v>
      </c>
      <c r="D32" t="s">
        <v>74</v>
      </c>
      <c r="E32" t="s">
        <v>74</v>
      </c>
      <c r="F32" t="s">
        <v>726</v>
      </c>
      <c r="G32" t="s">
        <v>74</v>
      </c>
      <c r="H32" t="s">
        <v>74</v>
      </c>
      <c r="I32" t="s">
        <v>727</v>
      </c>
      <c r="J32" t="s">
        <v>728</v>
      </c>
      <c r="K32" t="s">
        <v>74</v>
      </c>
      <c r="L32" t="s">
        <v>74</v>
      </c>
      <c r="M32" t="s">
        <v>78</v>
      </c>
      <c r="N32" t="s">
        <v>79</v>
      </c>
      <c r="O32" t="s">
        <v>74</v>
      </c>
      <c r="P32" t="s">
        <v>74</v>
      </c>
      <c r="Q32" t="s">
        <v>74</v>
      </c>
      <c r="R32" t="s">
        <v>74</v>
      </c>
      <c r="S32" t="s">
        <v>74</v>
      </c>
      <c r="T32" t="s">
        <v>729</v>
      </c>
      <c r="U32" t="s">
        <v>730</v>
      </c>
      <c r="V32" t="s">
        <v>731</v>
      </c>
      <c r="W32" t="s">
        <v>732</v>
      </c>
      <c r="X32" t="s">
        <v>733</v>
      </c>
      <c r="Y32" t="s">
        <v>734</v>
      </c>
      <c r="Z32" t="s">
        <v>735</v>
      </c>
      <c r="AA32" t="s">
        <v>74</v>
      </c>
      <c r="AB32" t="s">
        <v>74</v>
      </c>
      <c r="AC32" t="s">
        <v>74</v>
      </c>
      <c r="AD32" t="s">
        <v>74</v>
      </c>
      <c r="AE32" t="s">
        <v>74</v>
      </c>
      <c r="AF32" t="s">
        <v>74</v>
      </c>
      <c r="AG32">
        <v>36</v>
      </c>
      <c r="AH32">
        <v>3</v>
      </c>
      <c r="AI32">
        <v>3</v>
      </c>
      <c r="AJ32">
        <v>0</v>
      </c>
      <c r="AK32">
        <v>6</v>
      </c>
      <c r="AL32" t="s">
        <v>736</v>
      </c>
      <c r="AM32" t="s">
        <v>737</v>
      </c>
      <c r="AN32" t="s">
        <v>738</v>
      </c>
      <c r="AO32" t="s">
        <v>739</v>
      </c>
      <c r="AP32" t="s">
        <v>740</v>
      </c>
      <c r="AQ32" t="s">
        <v>74</v>
      </c>
      <c r="AR32" t="s">
        <v>741</v>
      </c>
      <c r="AS32" t="s">
        <v>742</v>
      </c>
      <c r="AT32" t="s">
        <v>743</v>
      </c>
      <c r="AU32">
        <v>2008</v>
      </c>
      <c r="AV32">
        <v>32</v>
      </c>
      <c r="AW32">
        <v>5</v>
      </c>
      <c r="AX32" t="s">
        <v>74</v>
      </c>
      <c r="AY32" t="s">
        <v>74</v>
      </c>
      <c r="AZ32" t="s">
        <v>74</v>
      </c>
      <c r="BA32" t="s">
        <v>74</v>
      </c>
      <c r="BB32">
        <v>412</v>
      </c>
      <c r="BC32">
        <v>421</v>
      </c>
      <c r="BD32" t="s">
        <v>74</v>
      </c>
      <c r="BE32" t="s">
        <v>744</v>
      </c>
      <c r="BF32" t="str">
        <f>HYPERLINK("http://dx.doi.org/10.1177/0165025408093660","http://dx.doi.org/10.1177/0165025408093660")</f>
        <v>http://dx.doi.org/10.1177/0165025408093660</v>
      </c>
      <c r="BG32" t="s">
        <v>74</v>
      </c>
      <c r="BH32" t="s">
        <v>74</v>
      </c>
      <c r="BI32">
        <v>10</v>
      </c>
      <c r="BJ32" t="s">
        <v>745</v>
      </c>
      <c r="BK32" t="s">
        <v>99</v>
      </c>
      <c r="BL32" t="s">
        <v>531</v>
      </c>
      <c r="BM32" t="s">
        <v>746</v>
      </c>
      <c r="BN32" t="s">
        <v>74</v>
      </c>
      <c r="BO32" t="s">
        <v>74</v>
      </c>
      <c r="BP32" t="s">
        <v>74</v>
      </c>
      <c r="BQ32" t="s">
        <v>74</v>
      </c>
      <c r="BR32" t="s">
        <v>101</v>
      </c>
      <c r="BS32" t="s">
        <v>747</v>
      </c>
      <c r="BT32" t="str">
        <f>HYPERLINK("https%3A%2F%2Fwww.webofscience.com%2Fwos%2Fwoscc%2Ffull-record%2FWOS:000259229200006","View Full Record in Web of Science")</f>
        <v>View Full Record in Web of Science</v>
      </c>
    </row>
    <row r="33" spans="1:72" x14ac:dyDescent="0.25">
      <c r="A33" t="s">
        <v>72</v>
      </c>
      <c r="B33" t="s">
        <v>748</v>
      </c>
      <c r="C33" t="s">
        <v>74</v>
      </c>
      <c r="D33" t="s">
        <v>74</v>
      </c>
      <c r="E33" t="s">
        <v>74</v>
      </c>
      <c r="F33" t="s">
        <v>749</v>
      </c>
      <c r="G33" t="s">
        <v>74</v>
      </c>
      <c r="H33" t="s">
        <v>74</v>
      </c>
      <c r="I33" t="s">
        <v>750</v>
      </c>
      <c r="J33" t="s">
        <v>712</v>
      </c>
      <c r="K33" t="s">
        <v>74</v>
      </c>
      <c r="L33" t="s">
        <v>74</v>
      </c>
      <c r="M33" t="s">
        <v>78</v>
      </c>
      <c r="N33" t="s">
        <v>79</v>
      </c>
      <c r="O33" t="s">
        <v>74</v>
      </c>
      <c r="P33" t="s">
        <v>74</v>
      </c>
      <c r="Q33" t="s">
        <v>74</v>
      </c>
      <c r="R33" t="s">
        <v>74</v>
      </c>
      <c r="S33" t="s">
        <v>74</v>
      </c>
      <c r="T33" t="s">
        <v>74</v>
      </c>
      <c r="U33" t="s">
        <v>751</v>
      </c>
      <c r="V33" t="s">
        <v>752</v>
      </c>
      <c r="W33" t="s">
        <v>753</v>
      </c>
      <c r="X33" t="s">
        <v>754</v>
      </c>
      <c r="Y33" t="s">
        <v>755</v>
      </c>
      <c r="Z33" t="s">
        <v>756</v>
      </c>
      <c r="AA33" t="s">
        <v>757</v>
      </c>
      <c r="AB33" t="s">
        <v>758</v>
      </c>
      <c r="AC33" t="s">
        <v>74</v>
      </c>
      <c r="AD33" t="s">
        <v>74</v>
      </c>
      <c r="AE33" t="s">
        <v>74</v>
      </c>
      <c r="AF33" t="s">
        <v>74</v>
      </c>
      <c r="AG33">
        <v>69</v>
      </c>
      <c r="AH33">
        <v>59</v>
      </c>
      <c r="AI33">
        <v>60</v>
      </c>
      <c r="AJ33">
        <v>5</v>
      </c>
      <c r="AK33">
        <v>21</v>
      </c>
      <c r="AL33" t="s">
        <v>580</v>
      </c>
      <c r="AM33" t="s">
        <v>90</v>
      </c>
      <c r="AN33" t="s">
        <v>581</v>
      </c>
      <c r="AO33" t="s">
        <v>719</v>
      </c>
      <c r="AP33" t="s">
        <v>759</v>
      </c>
      <c r="AQ33" t="s">
        <v>74</v>
      </c>
      <c r="AR33" t="s">
        <v>720</v>
      </c>
      <c r="AS33" t="s">
        <v>721</v>
      </c>
      <c r="AT33" t="s">
        <v>561</v>
      </c>
      <c r="AU33">
        <v>2008</v>
      </c>
      <c r="AV33">
        <v>24</v>
      </c>
      <c r="AW33">
        <v>3</v>
      </c>
      <c r="AX33" t="s">
        <v>74</v>
      </c>
      <c r="AY33" t="s">
        <v>74</v>
      </c>
      <c r="AZ33" t="s">
        <v>74</v>
      </c>
      <c r="BA33" t="s">
        <v>74</v>
      </c>
      <c r="BB33">
        <v>331</v>
      </c>
      <c r="BC33">
        <v>345</v>
      </c>
      <c r="BD33" t="s">
        <v>74</v>
      </c>
      <c r="BE33" t="s">
        <v>760</v>
      </c>
      <c r="BF33" t="str">
        <f>HYPERLINK("http://dx.doi.org/10.1093/esr/jcn007","http://dx.doi.org/10.1093/esr/jcn007")</f>
        <v>http://dx.doi.org/10.1093/esr/jcn007</v>
      </c>
      <c r="BG33" t="s">
        <v>74</v>
      </c>
      <c r="BH33" t="s">
        <v>74</v>
      </c>
      <c r="BI33">
        <v>15</v>
      </c>
      <c r="BJ33" t="s">
        <v>201</v>
      </c>
      <c r="BK33" t="s">
        <v>99</v>
      </c>
      <c r="BL33" t="s">
        <v>201</v>
      </c>
      <c r="BM33" t="s">
        <v>761</v>
      </c>
      <c r="BN33" t="s">
        <v>74</v>
      </c>
      <c r="BO33" t="s">
        <v>74</v>
      </c>
      <c r="BP33" t="s">
        <v>74</v>
      </c>
      <c r="BQ33" t="s">
        <v>74</v>
      </c>
      <c r="BR33" t="s">
        <v>101</v>
      </c>
      <c r="BS33" t="s">
        <v>762</v>
      </c>
      <c r="BT33" t="str">
        <f>HYPERLINK("https%3A%2F%2Fwww.webofscience.com%2Fwos%2Fwoscc%2Ffull-record%2FWOS:000257400600006","View Full Record in Web of Science")</f>
        <v>View Full Record in Web of Science</v>
      </c>
    </row>
    <row r="34" spans="1:72" x14ac:dyDescent="0.25">
      <c r="A34" t="s">
        <v>72</v>
      </c>
      <c r="B34" t="s">
        <v>709</v>
      </c>
      <c r="C34" t="s">
        <v>74</v>
      </c>
      <c r="D34" t="s">
        <v>74</v>
      </c>
      <c r="E34" t="s">
        <v>74</v>
      </c>
      <c r="F34" t="s">
        <v>763</v>
      </c>
      <c r="G34" t="s">
        <v>74</v>
      </c>
      <c r="H34" t="s">
        <v>74</v>
      </c>
      <c r="I34" t="s">
        <v>764</v>
      </c>
      <c r="J34" t="s">
        <v>614</v>
      </c>
      <c r="K34" t="s">
        <v>74</v>
      </c>
      <c r="L34" t="s">
        <v>74</v>
      </c>
      <c r="M34" t="s">
        <v>456</v>
      </c>
      <c r="N34" t="s">
        <v>79</v>
      </c>
      <c r="O34" t="s">
        <v>74</v>
      </c>
      <c r="P34" t="s">
        <v>74</v>
      </c>
      <c r="Q34" t="s">
        <v>74</v>
      </c>
      <c r="R34" t="s">
        <v>74</v>
      </c>
      <c r="S34" t="s">
        <v>74</v>
      </c>
      <c r="T34" t="s">
        <v>765</v>
      </c>
      <c r="U34" t="s">
        <v>766</v>
      </c>
      <c r="V34" t="s">
        <v>767</v>
      </c>
      <c r="W34" t="s">
        <v>768</v>
      </c>
      <c r="X34" t="s">
        <v>282</v>
      </c>
      <c r="Y34" t="s">
        <v>769</v>
      </c>
      <c r="Z34" t="s">
        <v>717</v>
      </c>
      <c r="AA34" t="s">
        <v>718</v>
      </c>
      <c r="AB34" t="s">
        <v>74</v>
      </c>
      <c r="AC34" t="s">
        <v>74</v>
      </c>
      <c r="AD34" t="s">
        <v>74</v>
      </c>
      <c r="AE34" t="s">
        <v>74</v>
      </c>
      <c r="AF34" t="s">
        <v>74</v>
      </c>
      <c r="AG34">
        <v>43</v>
      </c>
      <c r="AH34">
        <v>43</v>
      </c>
      <c r="AI34">
        <v>43</v>
      </c>
      <c r="AJ34">
        <v>0</v>
      </c>
      <c r="AK34">
        <v>16</v>
      </c>
      <c r="AL34" t="s">
        <v>622</v>
      </c>
      <c r="AM34" t="s">
        <v>145</v>
      </c>
      <c r="AN34" t="s">
        <v>623</v>
      </c>
      <c r="AO34" t="s">
        <v>624</v>
      </c>
      <c r="AP34" t="s">
        <v>74</v>
      </c>
      <c r="AQ34" t="s">
        <v>74</v>
      </c>
      <c r="AR34" t="s">
        <v>625</v>
      </c>
      <c r="AS34" t="s">
        <v>626</v>
      </c>
      <c r="AT34" t="s">
        <v>322</v>
      </c>
      <c r="AU34">
        <v>2008</v>
      </c>
      <c r="AV34">
        <v>60</v>
      </c>
      <c r="AW34">
        <v>1</v>
      </c>
      <c r="AX34" t="s">
        <v>74</v>
      </c>
      <c r="AY34" t="s">
        <v>74</v>
      </c>
      <c r="AZ34" t="s">
        <v>74</v>
      </c>
      <c r="BA34" t="s">
        <v>74</v>
      </c>
      <c r="BB34">
        <v>3</v>
      </c>
      <c r="BC34">
        <v>29</v>
      </c>
      <c r="BD34" t="s">
        <v>74</v>
      </c>
      <c r="BE34" t="s">
        <v>770</v>
      </c>
      <c r="BF34" t="str">
        <f>HYPERLINK("http://dx.doi.org/10.1007/s11577-008-0001-1","http://dx.doi.org/10.1007/s11577-008-0001-1")</f>
        <v>http://dx.doi.org/10.1007/s11577-008-0001-1</v>
      </c>
      <c r="BG34" t="s">
        <v>74</v>
      </c>
      <c r="BH34" t="s">
        <v>74</v>
      </c>
      <c r="BI34">
        <v>27</v>
      </c>
      <c r="BJ34" t="s">
        <v>628</v>
      </c>
      <c r="BK34" t="s">
        <v>99</v>
      </c>
      <c r="BL34" t="s">
        <v>629</v>
      </c>
      <c r="BM34" t="s">
        <v>771</v>
      </c>
      <c r="BN34" t="s">
        <v>74</v>
      </c>
      <c r="BO34" t="s">
        <v>301</v>
      </c>
      <c r="BP34" t="s">
        <v>74</v>
      </c>
      <c r="BQ34" t="s">
        <v>74</v>
      </c>
      <c r="BR34" t="s">
        <v>101</v>
      </c>
      <c r="BS34" t="s">
        <v>772</v>
      </c>
      <c r="BT34" t="str">
        <f>HYPERLINK("https%3A%2F%2Fwww.webofscience.com%2Fwos%2Fwoscc%2Ffull-record%2FWOS:000256813600002","View Full Record in Web of Science")</f>
        <v>View Full Record in Web of Science</v>
      </c>
    </row>
    <row r="35" spans="1:72" x14ac:dyDescent="0.25">
      <c r="A35" t="s">
        <v>72</v>
      </c>
      <c r="B35" t="s">
        <v>773</v>
      </c>
      <c r="C35" t="s">
        <v>74</v>
      </c>
      <c r="D35" t="s">
        <v>74</v>
      </c>
      <c r="E35" t="s">
        <v>74</v>
      </c>
      <c r="F35" t="s">
        <v>774</v>
      </c>
      <c r="G35" t="s">
        <v>74</v>
      </c>
      <c r="H35" t="s">
        <v>74</v>
      </c>
      <c r="I35" t="s">
        <v>775</v>
      </c>
      <c r="J35" t="s">
        <v>776</v>
      </c>
      <c r="K35" t="s">
        <v>74</v>
      </c>
      <c r="L35" t="s">
        <v>74</v>
      </c>
      <c r="M35" t="s">
        <v>78</v>
      </c>
      <c r="N35" t="s">
        <v>79</v>
      </c>
      <c r="O35" t="s">
        <v>74</v>
      </c>
      <c r="P35" t="s">
        <v>74</v>
      </c>
      <c r="Q35" t="s">
        <v>74</v>
      </c>
      <c r="R35" t="s">
        <v>74</v>
      </c>
      <c r="S35" t="s">
        <v>74</v>
      </c>
      <c r="T35" t="s">
        <v>777</v>
      </c>
      <c r="U35" t="s">
        <v>778</v>
      </c>
      <c r="V35" t="s">
        <v>779</v>
      </c>
      <c r="W35" t="s">
        <v>780</v>
      </c>
      <c r="X35" t="s">
        <v>781</v>
      </c>
      <c r="Y35" t="s">
        <v>782</v>
      </c>
      <c r="Z35" t="s">
        <v>783</v>
      </c>
      <c r="AA35" t="s">
        <v>74</v>
      </c>
      <c r="AB35" t="s">
        <v>74</v>
      </c>
      <c r="AC35" t="s">
        <v>74</v>
      </c>
      <c r="AD35" t="s">
        <v>74</v>
      </c>
      <c r="AE35" t="s">
        <v>74</v>
      </c>
      <c r="AF35" t="s">
        <v>74</v>
      </c>
      <c r="AG35">
        <v>64</v>
      </c>
      <c r="AH35">
        <v>50</v>
      </c>
      <c r="AI35">
        <v>50</v>
      </c>
      <c r="AJ35">
        <v>0</v>
      </c>
      <c r="AK35">
        <v>5</v>
      </c>
      <c r="AL35" t="s">
        <v>236</v>
      </c>
      <c r="AM35" t="s">
        <v>216</v>
      </c>
      <c r="AN35" t="s">
        <v>237</v>
      </c>
      <c r="AO35" t="s">
        <v>784</v>
      </c>
      <c r="AP35" t="s">
        <v>785</v>
      </c>
      <c r="AQ35" t="s">
        <v>74</v>
      </c>
      <c r="AR35" t="s">
        <v>786</v>
      </c>
      <c r="AS35" t="s">
        <v>787</v>
      </c>
      <c r="AT35" t="s">
        <v>74</v>
      </c>
      <c r="AU35">
        <v>2008</v>
      </c>
      <c r="AV35">
        <v>6</v>
      </c>
      <c r="AW35">
        <v>2</v>
      </c>
      <c r="AX35" t="s">
        <v>74</v>
      </c>
      <c r="AY35" t="s">
        <v>74</v>
      </c>
      <c r="AZ35" t="s">
        <v>267</v>
      </c>
      <c r="BA35" t="s">
        <v>74</v>
      </c>
      <c r="BB35">
        <v>121</v>
      </c>
      <c r="BC35">
        <v>135</v>
      </c>
      <c r="BD35" t="s">
        <v>74</v>
      </c>
      <c r="BE35" t="s">
        <v>788</v>
      </c>
      <c r="BF35" t="str">
        <f>HYPERLINK("http://dx.doi.org/10.1080/14733280801963003","http://dx.doi.org/10.1080/14733280801963003")</f>
        <v>http://dx.doi.org/10.1080/14733280801963003</v>
      </c>
      <c r="BG35" t="s">
        <v>74</v>
      </c>
      <c r="BH35" t="s">
        <v>74</v>
      </c>
      <c r="BI35">
        <v>15</v>
      </c>
      <c r="BJ35" t="s">
        <v>789</v>
      </c>
      <c r="BK35" t="s">
        <v>99</v>
      </c>
      <c r="BL35" t="s">
        <v>789</v>
      </c>
      <c r="BM35" t="s">
        <v>790</v>
      </c>
      <c r="BN35" t="s">
        <v>74</v>
      </c>
      <c r="BO35" t="s">
        <v>272</v>
      </c>
      <c r="BP35" t="s">
        <v>74</v>
      </c>
      <c r="BQ35" t="s">
        <v>74</v>
      </c>
      <c r="BR35" t="s">
        <v>101</v>
      </c>
      <c r="BS35" t="s">
        <v>791</v>
      </c>
      <c r="BT35" t="str">
        <f>HYPERLINK("https%3A%2F%2Fwww.webofscience.com%2Fwos%2Fwoscc%2Ffull-record%2FWOS:000207733900002","View Full Record in Web of Science")</f>
        <v>View Full Record in Web of Science</v>
      </c>
    </row>
    <row r="36" spans="1:72" x14ac:dyDescent="0.25">
      <c r="A36" t="s">
        <v>72</v>
      </c>
      <c r="B36" t="s">
        <v>792</v>
      </c>
      <c r="C36" t="s">
        <v>74</v>
      </c>
      <c r="D36" t="s">
        <v>74</v>
      </c>
      <c r="E36" t="s">
        <v>74</v>
      </c>
      <c r="F36" t="s">
        <v>793</v>
      </c>
      <c r="G36" t="s">
        <v>74</v>
      </c>
      <c r="H36" t="s">
        <v>74</v>
      </c>
      <c r="I36" t="s">
        <v>794</v>
      </c>
      <c r="J36" t="s">
        <v>795</v>
      </c>
      <c r="K36" t="s">
        <v>74</v>
      </c>
      <c r="L36" t="s">
        <v>74</v>
      </c>
      <c r="M36" t="s">
        <v>78</v>
      </c>
      <c r="N36" t="s">
        <v>79</v>
      </c>
      <c r="O36" t="s">
        <v>74</v>
      </c>
      <c r="P36" t="s">
        <v>74</v>
      </c>
      <c r="Q36" t="s">
        <v>74</v>
      </c>
      <c r="R36" t="s">
        <v>74</v>
      </c>
      <c r="S36" t="s">
        <v>74</v>
      </c>
      <c r="T36" t="s">
        <v>796</v>
      </c>
      <c r="U36" t="s">
        <v>797</v>
      </c>
      <c r="V36" t="s">
        <v>798</v>
      </c>
      <c r="W36" t="s">
        <v>799</v>
      </c>
      <c r="X36" t="s">
        <v>800</v>
      </c>
      <c r="Y36" t="s">
        <v>801</v>
      </c>
      <c r="Z36" t="s">
        <v>802</v>
      </c>
      <c r="AA36" t="s">
        <v>74</v>
      </c>
      <c r="AB36" t="s">
        <v>74</v>
      </c>
      <c r="AC36" t="s">
        <v>74</v>
      </c>
      <c r="AD36" t="s">
        <v>74</v>
      </c>
      <c r="AE36" t="s">
        <v>74</v>
      </c>
      <c r="AF36" t="s">
        <v>74</v>
      </c>
      <c r="AG36">
        <v>57</v>
      </c>
      <c r="AH36">
        <v>23</v>
      </c>
      <c r="AI36">
        <v>24</v>
      </c>
      <c r="AJ36">
        <v>0</v>
      </c>
      <c r="AK36">
        <v>6</v>
      </c>
      <c r="AL36" t="s">
        <v>803</v>
      </c>
      <c r="AM36" t="s">
        <v>804</v>
      </c>
      <c r="AN36" t="s">
        <v>805</v>
      </c>
      <c r="AO36" t="s">
        <v>806</v>
      </c>
      <c r="AP36" t="s">
        <v>807</v>
      </c>
      <c r="AQ36" t="s">
        <v>74</v>
      </c>
      <c r="AR36" t="s">
        <v>808</v>
      </c>
      <c r="AS36" t="s">
        <v>809</v>
      </c>
      <c r="AT36" t="s">
        <v>172</v>
      </c>
      <c r="AU36">
        <v>2007</v>
      </c>
      <c r="AV36">
        <v>5</v>
      </c>
      <c r="AW36">
        <v>3</v>
      </c>
      <c r="AX36" t="s">
        <v>74</v>
      </c>
      <c r="AY36" t="s">
        <v>74</v>
      </c>
      <c r="AZ36" t="s">
        <v>74</v>
      </c>
      <c r="BA36" t="s">
        <v>74</v>
      </c>
      <c r="BB36">
        <v>426</v>
      </c>
      <c r="BC36">
        <v>434</v>
      </c>
      <c r="BD36" t="s">
        <v>74</v>
      </c>
      <c r="BE36" t="s">
        <v>810</v>
      </c>
      <c r="BF36" t="str">
        <f>HYPERLINK("http://dx.doi.org/10.1016/j.ehb.2007.07.002","http://dx.doi.org/10.1016/j.ehb.2007.07.002")</f>
        <v>http://dx.doi.org/10.1016/j.ehb.2007.07.002</v>
      </c>
      <c r="BG36" t="s">
        <v>74</v>
      </c>
      <c r="BH36" t="s">
        <v>74</v>
      </c>
      <c r="BI36">
        <v>9</v>
      </c>
      <c r="BJ36" t="s">
        <v>811</v>
      </c>
      <c r="BK36" t="s">
        <v>128</v>
      </c>
      <c r="BL36" t="s">
        <v>812</v>
      </c>
      <c r="BM36" t="s">
        <v>813</v>
      </c>
      <c r="BN36">
        <v>17765021</v>
      </c>
      <c r="BO36" t="s">
        <v>74</v>
      </c>
      <c r="BP36" t="s">
        <v>74</v>
      </c>
      <c r="BQ36" t="s">
        <v>74</v>
      </c>
      <c r="BR36" t="s">
        <v>101</v>
      </c>
      <c r="BS36" t="s">
        <v>814</v>
      </c>
      <c r="BT36" t="str">
        <f>HYPERLINK("https%3A%2F%2Fwww.webofscience.com%2Fwos%2Fwoscc%2Ffull-record%2FWOS:000251956400006","View Full Record in Web of Science")</f>
        <v>View Full Record in Web of Science</v>
      </c>
    </row>
    <row r="37" spans="1:72" x14ac:dyDescent="0.25">
      <c r="A37" t="s">
        <v>72</v>
      </c>
      <c r="B37" t="s">
        <v>815</v>
      </c>
      <c r="C37" t="s">
        <v>74</v>
      </c>
      <c r="D37" t="s">
        <v>74</v>
      </c>
      <c r="E37" t="s">
        <v>74</v>
      </c>
      <c r="F37" t="s">
        <v>815</v>
      </c>
      <c r="G37" t="s">
        <v>74</v>
      </c>
      <c r="H37" t="s">
        <v>74</v>
      </c>
      <c r="I37" t="s">
        <v>816</v>
      </c>
      <c r="J37" t="s">
        <v>416</v>
      </c>
      <c r="K37" t="s">
        <v>74</v>
      </c>
      <c r="L37" t="s">
        <v>74</v>
      </c>
      <c r="M37" t="s">
        <v>78</v>
      </c>
      <c r="N37" t="s">
        <v>79</v>
      </c>
      <c r="O37" t="s">
        <v>74</v>
      </c>
      <c r="P37" t="s">
        <v>74</v>
      </c>
      <c r="Q37" t="s">
        <v>74</v>
      </c>
      <c r="R37" t="s">
        <v>74</v>
      </c>
      <c r="S37" t="s">
        <v>74</v>
      </c>
      <c r="T37" t="s">
        <v>817</v>
      </c>
      <c r="U37" t="s">
        <v>818</v>
      </c>
      <c r="V37" t="s">
        <v>819</v>
      </c>
      <c r="W37" t="s">
        <v>820</v>
      </c>
      <c r="X37" t="s">
        <v>821</v>
      </c>
      <c r="Y37" t="s">
        <v>822</v>
      </c>
      <c r="Z37" t="s">
        <v>823</v>
      </c>
      <c r="AA37" t="s">
        <v>74</v>
      </c>
      <c r="AB37" t="s">
        <v>74</v>
      </c>
      <c r="AC37" t="s">
        <v>74</v>
      </c>
      <c r="AD37" t="s">
        <v>74</v>
      </c>
      <c r="AE37" t="s">
        <v>74</v>
      </c>
      <c r="AF37" t="s">
        <v>74</v>
      </c>
      <c r="AG37">
        <v>67</v>
      </c>
      <c r="AH37">
        <v>5</v>
      </c>
      <c r="AI37">
        <v>6</v>
      </c>
      <c r="AJ37">
        <v>1</v>
      </c>
      <c r="AK37">
        <v>7</v>
      </c>
      <c r="AL37" t="s">
        <v>236</v>
      </c>
      <c r="AM37" t="s">
        <v>216</v>
      </c>
      <c r="AN37" t="s">
        <v>237</v>
      </c>
      <c r="AO37" t="s">
        <v>425</v>
      </c>
      <c r="AP37" t="s">
        <v>426</v>
      </c>
      <c r="AQ37" t="s">
        <v>74</v>
      </c>
      <c r="AR37" t="s">
        <v>427</v>
      </c>
      <c r="AS37" t="s">
        <v>428</v>
      </c>
      <c r="AT37" t="s">
        <v>561</v>
      </c>
      <c r="AU37">
        <v>2004</v>
      </c>
      <c r="AV37">
        <v>10</v>
      </c>
      <c r="AW37">
        <v>2</v>
      </c>
      <c r="AX37" t="s">
        <v>74</v>
      </c>
      <c r="AY37" t="s">
        <v>74</v>
      </c>
      <c r="AZ37" t="s">
        <v>74</v>
      </c>
      <c r="BA37" t="s">
        <v>74</v>
      </c>
      <c r="BB37">
        <v>115</v>
      </c>
      <c r="BC37">
        <v>142</v>
      </c>
      <c r="BD37" t="s">
        <v>74</v>
      </c>
      <c r="BE37" t="s">
        <v>824</v>
      </c>
      <c r="BF37" t="str">
        <f>HYPERLINK("http://dx.doi.org/10.1080/1354570042000217748","http://dx.doi.org/10.1080/1354570042000217748")</f>
        <v>http://dx.doi.org/10.1080/1354570042000217748</v>
      </c>
      <c r="BG37" t="s">
        <v>74</v>
      </c>
      <c r="BH37" t="s">
        <v>74</v>
      </c>
      <c r="BI37">
        <v>28</v>
      </c>
      <c r="BJ37" t="s">
        <v>430</v>
      </c>
      <c r="BK37" t="s">
        <v>99</v>
      </c>
      <c r="BL37" t="s">
        <v>431</v>
      </c>
      <c r="BM37" t="s">
        <v>825</v>
      </c>
      <c r="BN37" t="s">
        <v>74</v>
      </c>
      <c r="BO37" t="s">
        <v>74</v>
      </c>
      <c r="BP37" t="s">
        <v>74</v>
      </c>
      <c r="BQ37" t="s">
        <v>74</v>
      </c>
      <c r="BR37" t="s">
        <v>101</v>
      </c>
      <c r="BS37" t="s">
        <v>826</v>
      </c>
      <c r="BT37" t="str">
        <f>HYPERLINK("https%3A%2F%2Fwww.webofscience.com%2Fwos%2Fwoscc%2Ffull-record%2FWOS:000222936800006","View Full Record in Web of Science")</f>
        <v>View Full Record in Web of Science</v>
      </c>
    </row>
    <row r="38" spans="1:72" x14ac:dyDescent="0.25">
      <c r="A38" t="s">
        <v>72</v>
      </c>
      <c r="B38" t="s">
        <v>827</v>
      </c>
      <c r="C38" t="s">
        <v>74</v>
      </c>
      <c r="D38" t="s">
        <v>74</v>
      </c>
      <c r="E38" t="s">
        <v>74</v>
      </c>
      <c r="F38" t="s">
        <v>827</v>
      </c>
      <c r="G38" t="s">
        <v>74</v>
      </c>
      <c r="H38" t="s">
        <v>74</v>
      </c>
      <c r="I38" t="s">
        <v>828</v>
      </c>
      <c r="J38" t="s">
        <v>614</v>
      </c>
      <c r="K38" t="s">
        <v>74</v>
      </c>
      <c r="L38" t="s">
        <v>74</v>
      </c>
      <c r="M38" t="s">
        <v>456</v>
      </c>
      <c r="N38" t="s">
        <v>79</v>
      </c>
      <c r="O38" t="s">
        <v>74</v>
      </c>
      <c r="P38" t="s">
        <v>74</v>
      </c>
      <c r="Q38" t="s">
        <v>74</v>
      </c>
      <c r="R38" t="s">
        <v>74</v>
      </c>
      <c r="S38" t="s">
        <v>74</v>
      </c>
      <c r="T38" t="s">
        <v>829</v>
      </c>
      <c r="U38" t="s">
        <v>830</v>
      </c>
      <c r="V38" t="s">
        <v>831</v>
      </c>
      <c r="W38" t="s">
        <v>832</v>
      </c>
      <c r="X38" t="s">
        <v>833</v>
      </c>
      <c r="Y38" t="s">
        <v>834</v>
      </c>
      <c r="Z38" t="s">
        <v>835</v>
      </c>
      <c r="AA38" t="s">
        <v>74</v>
      </c>
      <c r="AB38" t="s">
        <v>74</v>
      </c>
      <c r="AC38" t="s">
        <v>74</v>
      </c>
      <c r="AD38" t="s">
        <v>74</v>
      </c>
      <c r="AE38" t="s">
        <v>74</v>
      </c>
      <c r="AF38" t="s">
        <v>74</v>
      </c>
      <c r="AG38">
        <v>97</v>
      </c>
      <c r="AH38">
        <v>4</v>
      </c>
      <c r="AI38">
        <v>4</v>
      </c>
      <c r="AJ38">
        <v>0</v>
      </c>
      <c r="AK38">
        <v>8</v>
      </c>
      <c r="AL38" t="s">
        <v>836</v>
      </c>
      <c r="AM38" t="s">
        <v>145</v>
      </c>
      <c r="AN38" t="s">
        <v>837</v>
      </c>
      <c r="AO38" t="s">
        <v>624</v>
      </c>
      <c r="AP38" t="s">
        <v>838</v>
      </c>
      <c r="AQ38" t="s">
        <v>74</v>
      </c>
      <c r="AR38" t="s">
        <v>625</v>
      </c>
      <c r="AS38" t="s">
        <v>626</v>
      </c>
      <c r="AT38" t="s">
        <v>490</v>
      </c>
      <c r="AU38">
        <v>2004</v>
      </c>
      <c r="AV38">
        <v>56</v>
      </c>
      <c r="AW38">
        <v>2</v>
      </c>
      <c r="AX38" t="s">
        <v>74</v>
      </c>
      <c r="AY38" t="s">
        <v>74</v>
      </c>
      <c r="AZ38" t="s">
        <v>74</v>
      </c>
      <c r="BA38" t="s">
        <v>74</v>
      </c>
      <c r="BB38">
        <v>232</v>
      </c>
      <c r="BC38" t="s">
        <v>649</v>
      </c>
      <c r="BD38" t="s">
        <v>74</v>
      </c>
      <c r="BE38" t="s">
        <v>839</v>
      </c>
      <c r="BF38" t="str">
        <f>HYPERLINK("http://dx.doi.org/10.1007/s11577-004-0033-0","http://dx.doi.org/10.1007/s11577-004-0033-0")</f>
        <v>http://dx.doi.org/10.1007/s11577-004-0033-0</v>
      </c>
      <c r="BG38" t="s">
        <v>74</v>
      </c>
      <c r="BH38" t="s">
        <v>74</v>
      </c>
      <c r="BI38">
        <v>26</v>
      </c>
      <c r="BJ38" t="s">
        <v>628</v>
      </c>
      <c r="BK38" t="s">
        <v>99</v>
      </c>
      <c r="BL38" t="s">
        <v>629</v>
      </c>
      <c r="BM38" t="s">
        <v>840</v>
      </c>
      <c r="BN38" t="s">
        <v>74</v>
      </c>
      <c r="BO38" t="s">
        <v>74</v>
      </c>
      <c r="BP38" t="s">
        <v>74</v>
      </c>
      <c r="BQ38" t="s">
        <v>74</v>
      </c>
      <c r="BR38" t="s">
        <v>101</v>
      </c>
      <c r="BS38" t="s">
        <v>841</v>
      </c>
      <c r="BT38" t="str">
        <f>HYPERLINK("https%3A%2F%2Fwww.webofscience.com%2Fwos%2Fwoscc%2Ffull-record%2FWOS:000222472000002","View Full Record in Web of Science")</f>
        <v>View Full Record in Web of Science</v>
      </c>
    </row>
    <row r="39" spans="1:72" x14ac:dyDescent="0.25">
      <c r="A39" t="s">
        <v>72</v>
      </c>
      <c r="B39" t="s">
        <v>842</v>
      </c>
      <c r="C39" t="s">
        <v>74</v>
      </c>
      <c r="D39" t="s">
        <v>74</v>
      </c>
      <c r="E39" t="s">
        <v>74</v>
      </c>
      <c r="F39" t="s">
        <v>842</v>
      </c>
      <c r="G39" t="s">
        <v>74</v>
      </c>
      <c r="H39" t="s">
        <v>74</v>
      </c>
      <c r="I39" t="s">
        <v>843</v>
      </c>
      <c r="J39" t="s">
        <v>728</v>
      </c>
      <c r="K39" t="s">
        <v>74</v>
      </c>
      <c r="L39" t="s">
        <v>74</v>
      </c>
      <c r="M39" t="s">
        <v>78</v>
      </c>
      <c r="N39" t="s">
        <v>79</v>
      </c>
      <c r="O39" t="s">
        <v>74</v>
      </c>
      <c r="P39" t="s">
        <v>74</v>
      </c>
      <c r="Q39" t="s">
        <v>74</v>
      </c>
      <c r="R39" t="s">
        <v>74</v>
      </c>
      <c r="S39" t="s">
        <v>74</v>
      </c>
      <c r="T39" t="s">
        <v>74</v>
      </c>
      <c r="U39" t="s">
        <v>844</v>
      </c>
      <c r="V39" t="s">
        <v>845</v>
      </c>
      <c r="W39" t="s">
        <v>846</v>
      </c>
      <c r="X39" t="s">
        <v>847</v>
      </c>
      <c r="Y39" t="s">
        <v>848</v>
      </c>
      <c r="Z39" t="s">
        <v>74</v>
      </c>
      <c r="AA39" t="s">
        <v>74</v>
      </c>
      <c r="AB39" t="s">
        <v>74</v>
      </c>
      <c r="AC39" t="s">
        <v>74</v>
      </c>
      <c r="AD39" t="s">
        <v>74</v>
      </c>
      <c r="AE39" t="s">
        <v>74</v>
      </c>
      <c r="AF39" t="s">
        <v>74</v>
      </c>
      <c r="AG39">
        <v>58</v>
      </c>
      <c r="AH39">
        <v>11</v>
      </c>
      <c r="AI39">
        <v>11</v>
      </c>
      <c r="AJ39">
        <v>1</v>
      </c>
      <c r="AK39">
        <v>5</v>
      </c>
      <c r="AL39" t="s">
        <v>849</v>
      </c>
      <c r="AM39" t="s">
        <v>850</v>
      </c>
      <c r="AN39" t="s">
        <v>851</v>
      </c>
      <c r="AO39" t="s">
        <v>739</v>
      </c>
      <c r="AP39" t="s">
        <v>74</v>
      </c>
      <c r="AQ39" t="s">
        <v>74</v>
      </c>
      <c r="AR39" t="s">
        <v>741</v>
      </c>
      <c r="AS39" t="s">
        <v>742</v>
      </c>
      <c r="AT39" t="s">
        <v>852</v>
      </c>
      <c r="AU39">
        <v>2004</v>
      </c>
      <c r="AV39">
        <v>28</v>
      </c>
      <c r="AW39">
        <v>1</v>
      </c>
      <c r="AX39" t="s">
        <v>74</v>
      </c>
      <c r="AY39" t="s">
        <v>74</v>
      </c>
      <c r="AZ39" t="s">
        <v>74</v>
      </c>
      <c r="BA39" t="s">
        <v>74</v>
      </c>
      <c r="BB39">
        <v>71</v>
      </c>
      <c r="BC39">
        <v>82</v>
      </c>
      <c r="BD39" t="s">
        <v>74</v>
      </c>
      <c r="BE39" t="s">
        <v>853</v>
      </c>
      <c r="BF39" t="str">
        <f>HYPERLINK("http://dx.doi.org/10.1080/01650250344000280","http://dx.doi.org/10.1080/01650250344000280")</f>
        <v>http://dx.doi.org/10.1080/01650250344000280</v>
      </c>
      <c r="BG39" t="s">
        <v>74</v>
      </c>
      <c r="BH39" t="s">
        <v>74</v>
      </c>
      <c r="BI39">
        <v>12</v>
      </c>
      <c r="BJ39" t="s">
        <v>745</v>
      </c>
      <c r="BK39" t="s">
        <v>99</v>
      </c>
      <c r="BL39" t="s">
        <v>531</v>
      </c>
      <c r="BM39" t="s">
        <v>854</v>
      </c>
      <c r="BN39" t="s">
        <v>74</v>
      </c>
      <c r="BO39" t="s">
        <v>74</v>
      </c>
      <c r="BP39" t="s">
        <v>74</v>
      </c>
      <c r="BQ39" t="s">
        <v>74</v>
      </c>
      <c r="BR39" t="s">
        <v>101</v>
      </c>
      <c r="BS39" t="s">
        <v>855</v>
      </c>
      <c r="BT39" t="str">
        <f>HYPERLINK("https%3A%2F%2Fwww.webofscience.com%2Fwos%2Fwoscc%2Ffull-record%2FWOS:000187514300007","View Full Record in Web of Science")</f>
        <v>View Full Record in Web of Science</v>
      </c>
    </row>
    <row r="40" spans="1:72" x14ac:dyDescent="0.25">
      <c r="A40" t="s">
        <v>72</v>
      </c>
      <c r="B40" t="s">
        <v>856</v>
      </c>
      <c r="C40" t="s">
        <v>74</v>
      </c>
      <c r="D40" t="s">
        <v>74</v>
      </c>
      <c r="E40" t="s">
        <v>74</v>
      </c>
      <c r="F40" t="s">
        <v>856</v>
      </c>
      <c r="G40" t="s">
        <v>74</v>
      </c>
      <c r="H40" t="s">
        <v>74</v>
      </c>
      <c r="I40" t="s">
        <v>857</v>
      </c>
      <c r="J40" t="s">
        <v>858</v>
      </c>
      <c r="K40" t="s">
        <v>74</v>
      </c>
      <c r="L40" t="s">
        <v>74</v>
      </c>
      <c r="M40" t="s">
        <v>78</v>
      </c>
      <c r="N40" t="s">
        <v>79</v>
      </c>
      <c r="O40" t="s">
        <v>74</v>
      </c>
      <c r="P40" t="s">
        <v>74</v>
      </c>
      <c r="Q40" t="s">
        <v>74</v>
      </c>
      <c r="R40" t="s">
        <v>74</v>
      </c>
      <c r="S40" t="s">
        <v>74</v>
      </c>
      <c r="T40" t="s">
        <v>859</v>
      </c>
      <c r="U40" t="s">
        <v>860</v>
      </c>
      <c r="V40" t="s">
        <v>861</v>
      </c>
      <c r="W40" t="s">
        <v>862</v>
      </c>
      <c r="X40" t="s">
        <v>863</v>
      </c>
      <c r="Y40" t="s">
        <v>864</v>
      </c>
      <c r="Z40" t="s">
        <v>865</v>
      </c>
      <c r="AA40" t="s">
        <v>74</v>
      </c>
      <c r="AB40" t="s">
        <v>866</v>
      </c>
      <c r="AC40" t="s">
        <v>74</v>
      </c>
      <c r="AD40" t="s">
        <v>74</v>
      </c>
      <c r="AE40" t="s">
        <v>74</v>
      </c>
      <c r="AF40" t="s">
        <v>74</v>
      </c>
      <c r="AG40">
        <v>55</v>
      </c>
      <c r="AH40">
        <v>85</v>
      </c>
      <c r="AI40">
        <v>86</v>
      </c>
      <c r="AJ40">
        <v>1</v>
      </c>
      <c r="AK40">
        <v>16</v>
      </c>
      <c r="AL40" t="s">
        <v>118</v>
      </c>
      <c r="AM40" t="s">
        <v>505</v>
      </c>
      <c r="AN40" t="s">
        <v>506</v>
      </c>
      <c r="AO40" t="s">
        <v>867</v>
      </c>
      <c r="AP40" t="s">
        <v>74</v>
      </c>
      <c r="AQ40" t="s">
        <v>74</v>
      </c>
      <c r="AR40" t="s">
        <v>868</v>
      </c>
      <c r="AS40" t="s">
        <v>869</v>
      </c>
      <c r="AT40" t="s">
        <v>74</v>
      </c>
      <c r="AU40">
        <v>2002</v>
      </c>
      <c r="AV40">
        <v>18</v>
      </c>
      <c r="AW40">
        <v>3</v>
      </c>
      <c r="AX40" t="s">
        <v>74</v>
      </c>
      <c r="AY40" t="s">
        <v>74</v>
      </c>
      <c r="AZ40" t="s">
        <v>74</v>
      </c>
      <c r="BA40" t="s">
        <v>74</v>
      </c>
      <c r="BB40">
        <v>233</v>
      </c>
      <c r="BC40">
        <v>262</v>
      </c>
      <c r="BD40" t="s">
        <v>74</v>
      </c>
      <c r="BE40" t="s">
        <v>870</v>
      </c>
      <c r="BF40" t="str">
        <f>HYPERLINK("http://dx.doi.org/10.1023/A:1019701812709","http://dx.doi.org/10.1023/A:1019701812709")</f>
        <v>http://dx.doi.org/10.1023/A:1019701812709</v>
      </c>
      <c r="BG40" t="s">
        <v>74</v>
      </c>
      <c r="BH40" t="s">
        <v>74</v>
      </c>
      <c r="BI40">
        <v>30</v>
      </c>
      <c r="BJ40" t="s">
        <v>152</v>
      </c>
      <c r="BK40" t="s">
        <v>99</v>
      </c>
      <c r="BL40" t="s">
        <v>152</v>
      </c>
      <c r="BM40" t="s">
        <v>871</v>
      </c>
      <c r="BN40" t="s">
        <v>74</v>
      </c>
      <c r="BO40" t="s">
        <v>74</v>
      </c>
      <c r="BP40" t="s">
        <v>74</v>
      </c>
      <c r="BQ40" t="s">
        <v>74</v>
      </c>
      <c r="BR40" t="s">
        <v>101</v>
      </c>
      <c r="BS40" t="s">
        <v>872</v>
      </c>
      <c r="BT40" t="str">
        <f>HYPERLINK("https%3A%2F%2Fwww.webofscience.com%2Fwos%2Fwoscc%2Ffull-record%2FWOS:000177422500004","View Full Record in Web of Science")</f>
        <v>View Full Record in Web of Science</v>
      </c>
    </row>
    <row r="41" spans="1:72" x14ac:dyDescent="0.25">
      <c r="A41" t="s">
        <v>72</v>
      </c>
      <c r="B41" t="s">
        <v>873</v>
      </c>
      <c r="C41" t="s">
        <v>74</v>
      </c>
      <c r="D41" t="s">
        <v>74</v>
      </c>
      <c r="E41" t="s">
        <v>74</v>
      </c>
      <c r="F41" t="s">
        <v>873</v>
      </c>
      <c r="G41" t="s">
        <v>74</v>
      </c>
      <c r="H41" t="s">
        <v>74</v>
      </c>
      <c r="I41" t="s">
        <v>874</v>
      </c>
      <c r="J41" t="s">
        <v>875</v>
      </c>
      <c r="K41" t="s">
        <v>74</v>
      </c>
      <c r="L41" t="s">
        <v>74</v>
      </c>
      <c r="M41" t="s">
        <v>456</v>
      </c>
      <c r="N41" t="s">
        <v>79</v>
      </c>
      <c r="O41" t="s">
        <v>74</v>
      </c>
      <c r="P41" t="s">
        <v>74</v>
      </c>
      <c r="Q41" t="s">
        <v>74</v>
      </c>
      <c r="R41" t="s">
        <v>74</v>
      </c>
      <c r="S41" t="s">
        <v>74</v>
      </c>
      <c r="T41" t="s">
        <v>876</v>
      </c>
      <c r="U41" t="s">
        <v>74</v>
      </c>
      <c r="V41" t="s">
        <v>877</v>
      </c>
      <c r="W41" t="s">
        <v>878</v>
      </c>
      <c r="X41" t="s">
        <v>74</v>
      </c>
      <c r="Y41" t="s">
        <v>879</v>
      </c>
      <c r="Z41" t="s">
        <v>74</v>
      </c>
      <c r="AA41" t="s">
        <v>74</v>
      </c>
      <c r="AB41" t="s">
        <v>74</v>
      </c>
      <c r="AC41" t="s">
        <v>74</v>
      </c>
      <c r="AD41" t="s">
        <v>74</v>
      </c>
      <c r="AE41" t="s">
        <v>74</v>
      </c>
      <c r="AF41" t="s">
        <v>74</v>
      </c>
      <c r="AG41">
        <v>17</v>
      </c>
      <c r="AH41">
        <v>5</v>
      </c>
      <c r="AI41">
        <v>5</v>
      </c>
      <c r="AJ41">
        <v>0</v>
      </c>
      <c r="AK41">
        <v>6</v>
      </c>
      <c r="AL41" t="s">
        <v>880</v>
      </c>
      <c r="AM41" t="s">
        <v>684</v>
      </c>
      <c r="AN41" t="s">
        <v>881</v>
      </c>
      <c r="AO41" t="s">
        <v>882</v>
      </c>
      <c r="AP41" t="s">
        <v>74</v>
      </c>
      <c r="AQ41" t="s">
        <v>74</v>
      </c>
      <c r="AR41" t="s">
        <v>875</v>
      </c>
      <c r="AS41" t="s">
        <v>883</v>
      </c>
      <c r="AT41" t="s">
        <v>490</v>
      </c>
      <c r="AU41">
        <v>2001</v>
      </c>
      <c r="AV41">
        <v>63</v>
      </c>
      <c r="AW41">
        <v>6</v>
      </c>
      <c r="AX41" t="s">
        <v>74</v>
      </c>
      <c r="AY41" t="s">
        <v>74</v>
      </c>
      <c r="AZ41" t="s">
        <v>74</v>
      </c>
      <c r="BA41" t="s">
        <v>74</v>
      </c>
      <c r="BB41">
        <v>354</v>
      </c>
      <c r="BC41">
        <v>362</v>
      </c>
      <c r="BD41" t="s">
        <v>74</v>
      </c>
      <c r="BE41" t="s">
        <v>884</v>
      </c>
      <c r="BF41" t="str">
        <f>HYPERLINK("http://dx.doi.org/10.1055/s-2001-15747","http://dx.doi.org/10.1055/s-2001-15747")</f>
        <v>http://dx.doi.org/10.1055/s-2001-15747</v>
      </c>
      <c r="BG41" t="s">
        <v>74</v>
      </c>
      <c r="BH41" t="s">
        <v>74</v>
      </c>
      <c r="BI41">
        <v>9</v>
      </c>
      <c r="BJ41" t="s">
        <v>885</v>
      </c>
      <c r="BK41" t="s">
        <v>99</v>
      </c>
      <c r="BL41" t="s">
        <v>885</v>
      </c>
      <c r="BM41" t="s">
        <v>886</v>
      </c>
      <c r="BN41">
        <v>11467217</v>
      </c>
      <c r="BO41" t="s">
        <v>74</v>
      </c>
      <c r="BP41" t="s">
        <v>74</v>
      </c>
      <c r="BQ41" t="s">
        <v>74</v>
      </c>
      <c r="BR41" t="s">
        <v>101</v>
      </c>
      <c r="BS41" t="s">
        <v>887</v>
      </c>
      <c r="BT41" t="str">
        <f>HYPERLINK("https%3A%2F%2Fwww.webofscience.com%2Fwos%2Fwoscc%2Ffull-record%2FWOS:000169631000002","View Full Record in Web of Science")</f>
        <v>View Full Record in Web of Science</v>
      </c>
    </row>
    <row r="42" spans="1:72" x14ac:dyDescent="0.25">
      <c r="A42" t="s">
        <v>72</v>
      </c>
      <c r="B42" t="s">
        <v>888</v>
      </c>
      <c r="C42" t="s">
        <v>74</v>
      </c>
      <c r="D42" t="s">
        <v>74</v>
      </c>
      <c r="E42" t="s">
        <v>74</v>
      </c>
      <c r="F42" t="s">
        <v>888</v>
      </c>
      <c r="G42" t="s">
        <v>74</v>
      </c>
      <c r="H42" t="s">
        <v>74</v>
      </c>
      <c r="I42" t="s">
        <v>889</v>
      </c>
      <c r="J42" t="s">
        <v>890</v>
      </c>
      <c r="K42" t="s">
        <v>74</v>
      </c>
      <c r="L42" t="s">
        <v>74</v>
      </c>
      <c r="M42" t="s">
        <v>78</v>
      </c>
      <c r="N42" t="s">
        <v>79</v>
      </c>
      <c r="O42" t="s">
        <v>74</v>
      </c>
      <c r="P42" t="s">
        <v>74</v>
      </c>
      <c r="Q42" t="s">
        <v>74</v>
      </c>
      <c r="R42" t="s">
        <v>74</v>
      </c>
      <c r="S42" t="s">
        <v>74</v>
      </c>
      <c r="T42" t="s">
        <v>891</v>
      </c>
      <c r="U42" t="s">
        <v>892</v>
      </c>
      <c r="V42" t="s">
        <v>893</v>
      </c>
      <c r="W42" t="s">
        <v>894</v>
      </c>
      <c r="X42" t="s">
        <v>895</v>
      </c>
      <c r="Y42" t="s">
        <v>896</v>
      </c>
      <c r="Z42" t="s">
        <v>897</v>
      </c>
      <c r="AA42" t="s">
        <v>74</v>
      </c>
      <c r="AB42" t="s">
        <v>74</v>
      </c>
      <c r="AC42" t="s">
        <v>74</v>
      </c>
      <c r="AD42" t="s">
        <v>74</v>
      </c>
      <c r="AE42" t="s">
        <v>74</v>
      </c>
      <c r="AF42" t="s">
        <v>74</v>
      </c>
      <c r="AG42">
        <v>95</v>
      </c>
      <c r="AH42">
        <v>137</v>
      </c>
      <c r="AI42">
        <v>139</v>
      </c>
      <c r="AJ42">
        <v>2</v>
      </c>
      <c r="AK42">
        <v>18</v>
      </c>
      <c r="AL42" t="s">
        <v>118</v>
      </c>
      <c r="AM42" t="s">
        <v>505</v>
      </c>
      <c r="AN42" t="s">
        <v>506</v>
      </c>
      <c r="AO42" t="s">
        <v>867</v>
      </c>
      <c r="AP42" t="s">
        <v>898</v>
      </c>
      <c r="AQ42" t="s">
        <v>74</v>
      </c>
      <c r="AR42" t="s">
        <v>868</v>
      </c>
      <c r="AS42" t="s">
        <v>899</v>
      </c>
      <c r="AT42" t="s">
        <v>172</v>
      </c>
      <c r="AU42">
        <v>2000</v>
      </c>
      <c r="AV42">
        <v>16</v>
      </c>
      <c r="AW42">
        <v>4</v>
      </c>
      <c r="AX42" t="s">
        <v>74</v>
      </c>
      <c r="AY42" t="s">
        <v>74</v>
      </c>
      <c r="AZ42" t="s">
        <v>74</v>
      </c>
      <c r="BA42" t="s">
        <v>74</v>
      </c>
      <c r="BB42">
        <v>293</v>
      </c>
      <c r="BC42">
        <v>333</v>
      </c>
      <c r="BD42" t="s">
        <v>74</v>
      </c>
      <c r="BE42" t="s">
        <v>900</v>
      </c>
      <c r="BF42" t="str">
        <f>HYPERLINK("http://dx.doi.org/10.1023/A:1006454909642","http://dx.doi.org/10.1023/A:1006454909642")</f>
        <v>http://dx.doi.org/10.1023/A:1006454909642</v>
      </c>
      <c r="BG42" t="s">
        <v>74</v>
      </c>
      <c r="BH42" t="s">
        <v>74</v>
      </c>
      <c r="BI42">
        <v>41</v>
      </c>
      <c r="BJ42" t="s">
        <v>152</v>
      </c>
      <c r="BK42" t="s">
        <v>99</v>
      </c>
      <c r="BL42" t="s">
        <v>152</v>
      </c>
      <c r="BM42" t="s">
        <v>901</v>
      </c>
      <c r="BN42" t="s">
        <v>74</v>
      </c>
      <c r="BO42" t="s">
        <v>74</v>
      </c>
      <c r="BP42" t="s">
        <v>74</v>
      </c>
      <c r="BQ42" t="s">
        <v>74</v>
      </c>
      <c r="BR42" t="s">
        <v>101</v>
      </c>
      <c r="BS42" t="s">
        <v>902</v>
      </c>
      <c r="BT42" t="str">
        <f>HYPERLINK("https%3A%2F%2Fwww.webofscience.com%2Fwos%2Fwoscc%2Ffull-record%2FWOS:000167383200001","View Full Record in Web of Science")</f>
        <v>View Full Record in Web of Science</v>
      </c>
    </row>
    <row r="43" spans="1:72" x14ac:dyDescent="0.25">
      <c r="A43" t="s">
        <v>72</v>
      </c>
      <c r="B43" t="s">
        <v>903</v>
      </c>
      <c r="C43" t="s">
        <v>74</v>
      </c>
      <c r="D43" t="s">
        <v>74</v>
      </c>
      <c r="E43" t="s">
        <v>74</v>
      </c>
      <c r="F43" t="s">
        <v>903</v>
      </c>
      <c r="G43" t="s">
        <v>74</v>
      </c>
      <c r="H43" t="s">
        <v>74</v>
      </c>
      <c r="I43" t="s">
        <v>904</v>
      </c>
      <c r="J43" t="s">
        <v>905</v>
      </c>
      <c r="K43" t="s">
        <v>74</v>
      </c>
      <c r="L43" t="s">
        <v>74</v>
      </c>
      <c r="M43" t="s">
        <v>78</v>
      </c>
      <c r="N43" t="s">
        <v>79</v>
      </c>
      <c r="O43" t="s">
        <v>74</v>
      </c>
      <c r="P43" t="s">
        <v>74</v>
      </c>
      <c r="Q43" t="s">
        <v>74</v>
      </c>
      <c r="R43" t="s">
        <v>74</v>
      </c>
      <c r="S43" t="s">
        <v>74</v>
      </c>
      <c r="T43" t="s">
        <v>74</v>
      </c>
      <c r="U43" t="s">
        <v>906</v>
      </c>
      <c r="V43" t="s">
        <v>907</v>
      </c>
      <c r="W43" t="s">
        <v>908</v>
      </c>
      <c r="X43" t="s">
        <v>909</v>
      </c>
      <c r="Y43" t="s">
        <v>74</v>
      </c>
      <c r="Z43" t="s">
        <v>910</v>
      </c>
      <c r="AA43" t="s">
        <v>911</v>
      </c>
      <c r="AB43" t="s">
        <v>912</v>
      </c>
      <c r="AC43" t="s">
        <v>74</v>
      </c>
      <c r="AD43" t="s">
        <v>74</v>
      </c>
      <c r="AE43" t="s">
        <v>74</v>
      </c>
      <c r="AF43" t="s">
        <v>74</v>
      </c>
      <c r="AG43">
        <v>53</v>
      </c>
      <c r="AH43">
        <v>25</v>
      </c>
      <c r="AI43">
        <v>25</v>
      </c>
      <c r="AJ43">
        <v>0</v>
      </c>
      <c r="AK43">
        <v>4</v>
      </c>
      <c r="AL43" t="s">
        <v>913</v>
      </c>
      <c r="AM43" t="s">
        <v>914</v>
      </c>
      <c r="AN43" t="s">
        <v>915</v>
      </c>
      <c r="AO43" t="s">
        <v>916</v>
      </c>
      <c r="AP43" t="s">
        <v>917</v>
      </c>
      <c r="AQ43" t="s">
        <v>74</v>
      </c>
      <c r="AR43" t="s">
        <v>918</v>
      </c>
      <c r="AS43" t="s">
        <v>919</v>
      </c>
      <c r="AT43" t="s">
        <v>295</v>
      </c>
      <c r="AU43">
        <v>2000</v>
      </c>
      <c r="AV43">
        <v>55</v>
      </c>
      <c r="AW43">
        <v>6</v>
      </c>
      <c r="AX43" t="s">
        <v>74</v>
      </c>
      <c r="AY43" t="s">
        <v>74</v>
      </c>
      <c r="AZ43" t="s">
        <v>74</v>
      </c>
      <c r="BA43" t="s">
        <v>74</v>
      </c>
      <c r="BB43" t="s">
        <v>920</v>
      </c>
      <c r="BC43" t="s">
        <v>921</v>
      </c>
      <c r="BD43" t="s">
        <v>74</v>
      </c>
      <c r="BE43" t="s">
        <v>922</v>
      </c>
      <c r="BF43" t="str">
        <f>HYPERLINK("http://dx.doi.org/10.1093/geronb/55.6.S357","http://dx.doi.org/10.1093/geronb/55.6.S357")</f>
        <v>http://dx.doi.org/10.1093/geronb/55.6.S357</v>
      </c>
      <c r="BG43" t="s">
        <v>74</v>
      </c>
      <c r="BH43" t="s">
        <v>74</v>
      </c>
      <c r="BI43">
        <v>11</v>
      </c>
      <c r="BJ43" t="s">
        <v>923</v>
      </c>
      <c r="BK43" t="s">
        <v>128</v>
      </c>
      <c r="BL43" t="s">
        <v>924</v>
      </c>
      <c r="BM43" t="s">
        <v>925</v>
      </c>
      <c r="BN43">
        <v>11078113</v>
      </c>
      <c r="BO43" t="s">
        <v>74</v>
      </c>
      <c r="BP43" t="s">
        <v>74</v>
      </c>
      <c r="BQ43" t="s">
        <v>74</v>
      </c>
      <c r="BR43" t="s">
        <v>101</v>
      </c>
      <c r="BS43" t="s">
        <v>926</v>
      </c>
      <c r="BT43" t="str">
        <f>HYPERLINK("https%3A%2F%2Fwww.webofscience.com%2Fwos%2Fwoscc%2Ffull-record%2FWOS:000165313000012","View Full Record in Web of Science")</f>
        <v>View Full Record in Web of Science</v>
      </c>
    </row>
    <row r="44" spans="1:72" x14ac:dyDescent="0.25">
      <c r="A44" t="s">
        <v>72</v>
      </c>
      <c r="B44" t="s">
        <v>927</v>
      </c>
      <c r="C44" t="s">
        <v>74</v>
      </c>
      <c r="D44" t="s">
        <v>74</v>
      </c>
      <c r="E44" t="s">
        <v>74</v>
      </c>
      <c r="F44" t="s">
        <v>927</v>
      </c>
      <c r="G44" t="s">
        <v>74</v>
      </c>
      <c r="H44" t="s">
        <v>74</v>
      </c>
      <c r="I44" t="s">
        <v>928</v>
      </c>
      <c r="J44" t="s">
        <v>929</v>
      </c>
      <c r="K44" t="s">
        <v>74</v>
      </c>
      <c r="L44" t="s">
        <v>74</v>
      </c>
      <c r="M44" t="s">
        <v>78</v>
      </c>
      <c r="N44" t="s">
        <v>79</v>
      </c>
      <c r="O44" t="s">
        <v>74</v>
      </c>
      <c r="P44" t="s">
        <v>74</v>
      </c>
      <c r="Q44" t="s">
        <v>74</v>
      </c>
      <c r="R44" t="s">
        <v>74</v>
      </c>
      <c r="S44" t="s">
        <v>74</v>
      </c>
      <c r="T44" t="s">
        <v>74</v>
      </c>
      <c r="U44" t="s">
        <v>930</v>
      </c>
      <c r="V44" t="s">
        <v>931</v>
      </c>
      <c r="W44" t="s">
        <v>932</v>
      </c>
      <c r="X44" t="s">
        <v>933</v>
      </c>
      <c r="Y44" t="s">
        <v>934</v>
      </c>
      <c r="Z44" t="s">
        <v>935</v>
      </c>
      <c r="AA44" t="s">
        <v>74</v>
      </c>
      <c r="AB44" t="s">
        <v>74</v>
      </c>
      <c r="AC44" t="s">
        <v>74</v>
      </c>
      <c r="AD44" t="s">
        <v>74</v>
      </c>
      <c r="AE44" t="s">
        <v>74</v>
      </c>
      <c r="AF44" t="s">
        <v>74</v>
      </c>
      <c r="AG44">
        <v>33</v>
      </c>
      <c r="AH44">
        <v>19</v>
      </c>
      <c r="AI44">
        <v>19</v>
      </c>
      <c r="AJ44">
        <v>0</v>
      </c>
      <c r="AK44">
        <v>7</v>
      </c>
      <c r="AL44" t="s">
        <v>936</v>
      </c>
      <c r="AM44" t="s">
        <v>804</v>
      </c>
      <c r="AN44" t="s">
        <v>937</v>
      </c>
      <c r="AO44" t="s">
        <v>938</v>
      </c>
      <c r="AP44" t="s">
        <v>939</v>
      </c>
      <c r="AQ44" t="s">
        <v>74</v>
      </c>
      <c r="AR44" t="s">
        <v>940</v>
      </c>
      <c r="AS44" t="s">
        <v>941</v>
      </c>
      <c r="AT44" t="s">
        <v>74</v>
      </c>
      <c r="AU44">
        <v>2000</v>
      </c>
      <c r="AV44">
        <v>10</v>
      </c>
      <c r="AW44">
        <v>1</v>
      </c>
      <c r="AX44" t="s">
        <v>74</v>
      </c>
      <c r="AY44" t="s">
        <v>74</v>
      </c>
      <c r="AZ44" t="s">
        <v>74</v>
      </c>
      <c r="BA44" t="s">
        <v>74</v>
      </c>
      <c r="BB44">
        <v>81</v>
      </c>
      <c r="BC44">
        <v>109</v>
      </c>
      <c r="BD44" t="s">
        <v>74</v>
      </c>
      <c r="BE44" t="s">
        <v>942</v>
      </c>
      <c r="BF44" t="str">
        <f>HYPERLINK("http://dx.doi.org/10.1075/ni.10.1.05tap","http://dx.doi.org/10.1075/ni.10.1.05tap")</f>
        <v>http://dx.doi.org/10.1075/ni.10.1.05tap</v>
      </c>
      <c r="BG44" t="s">
        <v>74</v>
      </c>
      <c r="BH44" t="s">
        <v>74</v>
      </c>
      <c r="BI44">
        <v>29</v>
      </c>
      <c r="BJ44" t="s">
        <v>943</v>
      </c>
      <c r="BK44" t="s">
        <v>326</v>
      </c>
      <c r="BL44" t="s">
        <v>944</v>
      </c>
      <c r="BM44" t="s">
        <v>945</v>
      </c>
      <c r="BN44" t="s">
        <v>74</v>
      </c>
      <c r="BO44" t="s">
        <v>74</v>
      </c>
      <c r="BP44" t="s">
        <v>74</v>
      </c>
      <c r="BQ44" t="s">
        <v>74</v>
      </c>
      <c r="BR44" t="s">
        <v>101</v>
      </c>
      <c r="BS44" t="s">
        <v>946</v>
      </c>
      <c r="BT44" t="str">
        <f>HYPERLINK("https%3A%2F%2Fwww.webofscience.com%2Fwos%2Fwoscc%2Ffull-record%2FWOS:000165174600005","View Full Record in Web of Science")</f>
        <v>View Full Record in Web of Science</v>
      </c>
    </row>
    <row r="45" spans="1:72" x14ac:dyDescent="0.25">
      <c r="A45" t="s">
        <v>72</v>
      </c>
      <c r="B45" t="s">
        <v>947</v>
      </c>
      <c r="C45" t="s">
        <v>74</v>
      </c>
      <c r="D45" t="s">
        <v>74</v>
      </c>
      <c r="E45" t="s">
        <v>74</v>
      </c>
      <c r="F45" t="s">
        <v>947</v>
      </c>
      <c r="G45" t="s">
        <v>74</v>
      </c>
      <c r="H45" t="s">
        <v>74</v>
      </c>
      <c r="I45" t="s">
        <v>948</v>
      </c>
      <c r="J45" t="s">
        <v>614</v>
      </c>
      <c r="K45" t="s">
        <v>74</v>
      </c>
      <c r="L45" t="s">
        <v>74</v>
      </c>
      <c r="M45" t="s">
        <v>456</v>
      </c>
      <c r="N45" t="s">
        <v>79</v>
      </c>
      <c r="O45" t="s">
        <v>74</v>
      </c>
      <c r="P45" t="s">
        <v>74</v>
      </c>
      <c r="Q45" t="s">
        <v>74</v>
      </c>
      <c r="R45" t="s">
        <v>74</v>
      </c>
      <c r="S45" t="s">
        <v>74</v>
      </c>
      <c r="T45" t="s">
        <v>74</v>
      </c>
      <c r="U45" t="s">
        <v>949</v>
      </c>
      <c r="V45" t="s">
        <v>950</v>
      </c>
      <c r="W45" t="s">
        <v>951</v>
      </c>
      <c r="X45" t="s">
        <v>833</v>
      </c>
      <c r="Y45" t="s">
        <v>952</v>
      </c>
      <c r="Z45" t="s">
        <v>953</v>
      </c>
      <c r="AA45" t="s">
        <v>74</v>
      </c>
      <c r="AB45" t="s">
        <v>74</v>
      </c>
      <c r="AC45" t="s">
        <v>74</v>
      </c>
      <c r="AD45" t="s">
        <v>74</v>
      </c>
      <c r="AE45" t="s">
        <v>74</v>
      </c>
      <c r="AF45" t="s">
        <v>74</v>
      </c>
      <c r="AG45">
        <v>74</v>
      </c>
      <c r="AH45">
        <v>12</v>
      </c>
      <c r="AI45">
        <v>12</v>
      </c>
      <c r="AJ45">
        <v>1</v>
      </c>
      <c r="AK45">
        <v>8</v>
      </c>
      <c r="AL45" t="s">
        <v>954</v>
      </c>
      <c r="AM45" t="s">
        <v>145</v>
      </c>
      <c r="AN45" t="s">
        <v>955</v>
      </c>
      <c r="AO45" t="s">
        <v>624</v>
      </c>
      <c r="AP45" t="s">
        <v>74</v>
      </c>
      <c r="AQ45" t="s">
        <v>74</v>
      </c>
      <c r="AR45" t="s">
        <v>625</v>
      </c>
      <c r="AS45" t="s">
        <v>626</v>
      </c>
      <c r="AT45" t="s">
        <v>322</v>
      </c>
      <c r="AU45">
        <v>1999</v>
      </c>
      <c r="AV45">
        <v>51</v>
      </c>
      <c r="AW45">
        <v>1</v>
      </c>
      <c r="AX45" t="s">
        <v>74</v>
      </c>
      <c r="AY45" t="s">
        <v>74</v>
      </c>
      <c r="AZ45" t="s">
        <v>74</v>
      </c>
      <c r="BA45" t="s">
        <v>74</v>
      </c>
      <c r="BB45">
        <v>55</v>
      </c>
      <c r="BC45" t="s">
        <v>649</v>
      </c>
      <c r="BD45" t="s">
        <v>74</v>
      </c>
      <c r="BE45" t="s">
        <v>74</v>
      </c>
      <c r="BF45" t="s">
        <v>74</v>
      </c>
      <c r="BG45" t="s">
        <v>74</v>
      </c>
      <c r="BH45" t="s">
        <v>74</v>
      </c>
      <c r="BI45">
        <v>26</v>
      </c>
      <c r="BJ45" t="s">
        <v>628</v>
      </c>
      <c r="BK45" t="s">
        <v>99</v>
      </c>
      <c r="BL45" t="s">
        <v>629</v>
      </c>
      <c r="BM45" t="s">
        <v>956</v>
      </c>
      <c r="BN45" t="s">
        <v>74</v>
      </c>
      <c r="BO45" t="s">
        <v>74</v>
      </c>
      <c r="BP45" t="s">
        <v>74</v>
      </c>
      <c r="BQ45" t="s">
        <v>74</v>
      </c>
      <c r="BR45" t="s">
        <v>101</v>
      </c>
      <c r="BS45" t="s">
        <v>957</v>
      </c>
      <c r="BT45" t="str">
        <f>HYPERLINK("https%3A%2F%2Fwww.webofscience.com%2Fwos%2Fwoscc%2Ffull-record%2FWOS:000079491800003","View Full Record in Web of Science")</f>
        <v>View Full Record in Web of Science</v>
      </c>
    </row>
    <row r="46" spans="1:72" x14ac:dyDescent="0.25">
      <c r="A46" t="s">
        <v>72</v>
      </c>
      <c r="B46" t="s">
        <v>958</v>
      </c>
      <c r="C46" t="s">
        <v>74</v>
      </c>
      <c r="D46" t="s">
        <v>74</v>
      </c>
      <c r="E46" t="s">
        <v>74</v>
      </c>
      <c r="F46" t="s">
        <v>958</v>
      </c>
      <c r="G46" t="s">
        <v>74</v>
      </c>
      <c r="H46" t="s">
        <v>74</v>
      </c>
      <c r="I46" t="s">
        <v>959</v>
      </c>
      <c r="J46" t="s">
        <v>960</v>
      </c>
      <c r="K46" t="s">
        <v>74</v>
      </c>
      <c r="L46" t="s">
        <v>74</v>
      </c>
      <c r="M46" t="s">
        <v>78</v>
      </c>
      <c r="N46" t="s">
        <v>961</v>
      </c>
      <c r="O46" t="s">
        <v>962</v>
      </c>
      <c r="P46" t="s">
        <v>963</v>
      </c>
      <c r="Q46" t="s">
        <v>964</v>
      </c>
      <c r="R46" t="s">
        <v>965</v>
      </c>
      <c r="S46" t="s">
        <v>74</v>
      </c>
      <c r="T46" t="s">
        <v>74</v>
      </c>
      <c r="U46" t="s">
        <v>966</v>
      </c>
      <c r="V46" t="s">
        <v>967</v>
      </c>
      <c r="W46" t="s">
        <v>968</v>
      </c>
      <c r="X46" t="s">
        <v>969</v>
      </c>
      <c r="Y46" t="s">
        <v>970</v>
      </c>
      <c r="Z46" t="s">
        <v>74</v>
      </c>
      <c r="AA46" t="s">
        <v>74</v>
      </c>
      <c r="AB46" t="s">
        <v>971</v>
      </c>
      <c r="AC46" t="s">
        <v>74</v>
      </c>
      <c r="AD46" t="s">
        <v>74</v>
      </c>
      <c r="AE46" t="s">
        <v>74</v>
      </c>
      <c r="AF46" t="s">
        <v>74</v>
      </c>
      <c r="AG46">
        <v>59</v>
      </c>
      <c r="AH46">
        <v>4</v>
      </c>
      <c r="AI46">
        <v>4</v>
      </c>
      <c r="AJ46">
        <v>1</v>
      </c>
      <c r="AK46">
        <v>4</v>
      </c>
      <c r="AL46" t="s">
        <v>288</v>
      </c>
      <c r="AM46" t="s">
        <v>289</v>
      </c>
      <c r="AN46" t="s">
        <v>290</v>
      </c>
      <c r="AO46" t="s">
        <v>972</v>
      </c>
      <c r="AP46" t="s">
        <v>973</v>
      </c>
      <c r="AQ46" t="s">
        <v>74</v>
      </c>
      <c r="AR46" t="s">
        <v>974</v>
      </c>
      <c r="AS46" t="s">
        <v>975</v>
      </c>
      <c r="AT46" t="s">
        <v>976</v>
      </c>
      <c r="AU46">
        <v>1998</v>
      </c>
      <c r="AV46">
        <v>13</v>
      </c>
      <c r="AW46">
        <v>4</v>
      </c>
      <c r="AX46" t="s">
        <v>74</v>
      </c>
      <c r="AY46" t="s">
        <v>74</v>
      </c>
      <c r="AZ46" t="s">
        <v>74</v>
      </c>
      <c r="BA46" t="s">
        <v>74</v>
      </c>
      <c r="BB46">
        <v>458</v>
      </c>
      <c r="BC46">
        <v>486</v>
      </c>
      <c r="BD46" t="s">
        <v>74</v>
      </c>
      <c r="BE46" t="s">
        <v>977</v>
      </c>
      <c r="BF46" t="str">
        <f>HYPERLINK("http://dx.doi.org/10.1177/0743554898134005","http://dx.doi.org/10.1177/0743554898134005")</f>
        <v>http://dx.doi.org/10.1177/0743554898134005</v>
      </c>
      <c r="BG46" t="s">
        <v>74</v>
      </c>
      <c r="BH46" t="s">
        <v>74</v>
      </c>
      <c r="BI46">
        <v>29</v>
      </c>
      <c r="BJ46" t="s">
        <v>745</v>
      </c>
      <c r="BK46" t="s">
        <v>978</v>
      </c>
      <c r="BL46" t="s">
        <v>531</v>
      </c>
      <c r="BM46" t="s">
        <v>979</v>
      </c>
      <c r="BN46" t="s">
        <v>74</v>
      </c>
      <c r="BO46" t="s">
        <v>74</v>
      </c>
      <c r="BP46" t="s">
        <v>74</v>
      </c>
      <c r="BQ46" t="s">
        <v>74</v>
      </c>
      <c r="BR46" t="s">
        <v>101</v>
      </c>
      <c r="BS46" t="s">
        <v>980</v>
      </c>
      <c r="BT46" t="str">
        <f>HYPERLINK("https%3A%2F%2Fwww.webofscience.com%2Fwos%2Fwoscc%2Ffull-record%2FWOS:000076329900005","View Full Record in Web of Science")</f>
        <v>View Full Record in Web of Science</v>
      </c>
    </row>
    <row r="47" spans="1:72" x14ac:dyDescent="0.25">
      <c r="A47" t="s">
        <v>72</v>
      </c>
      <c r="B47" t="s">
        <v>981</v>
      </c>
      <c r="C47" t="s">
        <v>74</v>
      </c>
      <c r="D47" t="s">
        <v>74</v>
      </c>
      <c r="E47" t="s">
        <v>74</v>
      </c>
      <c r="F47" t="s">
        <v>981</v>
      </c>
      <c r="G47" t="s">
        <v>74</v>
      </c>
      <c r="H47" t="s">
        <v>74</v>
      </c>
      <c r="I47" t="s">
        <v>982</v>
      </c>
      <c r="J47" t="s">
        <v>182</v>
      </c>
      <c r="K47" t="s">
        <v>74</v>
      </c>
      <c r="L47" t="s">
        <v>74</v>
      </c>
      <c r="M47" t="s">
        <v>456</v>
      </c>
      <c r="N47" t="s">
        <v>79</v>
      </c>
      <c r="O47" t="s">
        <v>74</v>
      </c>
      <c r="P47" t="s">
        <v>74</v>
      </c>
      <c r="Q47" t="s">
        <v>74</v>
      </c>
      <c r="R47" t="s">
        <v>74</v>
      </c>
      <c r="S47" t="s">
        <v>74</v>
      </c>
      <c r="T47" t="s">
        <v>74</v>
      </c>
      <c r="U47" t="s">
        <v>74</v>
      </c>
      <c r="V47" t="s">
        <v>983</v>
      </c>
      <c r="W47" t="s">
        <v>74</v>
      </c>
      <c r="X47" t="s">
        <v>74</v>
      </c>
      <c r="Y47" t="s">
        <v>984</v>
      </c>
      <c r="Z47" t="s">
        <v>74</v>
      </c>
      <c r="AA47" t="s">
        <v>74</v>
      </c>
      <c r="AB47" t="s">
        <v>74</v>
      </c>
      <c r="AC47" t="s">
        <v>74</v>
      </c>
      <c r="AD47" t="s">
        <v>74</v>
      </c>
      <c r="AE47" t="s">
        <v>74</v>
      </c>
      <c r="AF47" t="s">
        <v>74</v>
      </c>
      <c r="AG47">
        <v>45</v>
      </c>
      <c r="AH47">
        <v>5</v>
      </c>
      <c r="AI47">
        <v>5</v>
      </c>
      <c r="AJ47">
        <v>1</v>
      </c>
      <c r="AK47">
        <v>6</v>
      </c>
      <c r="AL47" t="s">
        <v>985</v>
      </c>
      <c r="AM47" t="s">
        <v>684</v>
      </c>
      <c r="AN47" t="s">
        <v>986</v>
      </c>
      <c r="AO47" t="s">
        <v>195</v>
      </c>
      <c r="AP47" t="s">
        <v>74</v>
      </c>
      <c r="AQ47" t="s">
        <v>74</v>
      </c>
      <c r="AR47" t="s">
        <v>197</v>
      </c>
      <c r="AS47" t="s">
        <v>198</v>
      </c>
      <c r="AT47" t="s">
        <v>976</v>
      </c>
      <c r="AU47">
        <v>1997</v>
      </c>
      <c r="AV47">
        <v>26</v>
      </c>
      <c r="AW47">
        <v>5</v>
      </c>
      <c r="AX47" t="s">
        <v>74</v>
      </c>
      <c r="AY47" t="s">
        <v>74</v>
      </c>
      <c r="AZ47" t="s">
        <v>74</v>
      </c>
      <c r="BA47" t="s">
        <v>74</v>
      </c>
      <c r="BB47">
        <v>352</v>
      </c>
      <c r="BC47" t="s">
        <v>987</v>
      </c>
      <c r="BD47" t="s">
        <v>74</v>
      </c>
      <c r="BE47" t="s">
        <v>74</v>
      </c>
      <c r="BF47" t="s">
        <v>74</v>
      </c>
      <c r="BG47" t="s">
        <v>74</v>
      </c>
      <c r="BH47" t="s">
        <v>74</v>
      </c>
      <c r="BI47">
        <v>17</v>
      </c>
      <c r="BJ47" t="s">
        <v>201</v>
      </c>
      <c r="BK47" t="s">
        <v>99</v>
      </c>
      <c r="BL47" t="s">
        <v>201</v>
      </c>
      <c r="BM47" t="s">
        <v>988</v>
      </c>
      <c r="BN47" t="s">
        <v>74</v>
      </c>
      <c r="BO47" t="s">
        <v>74</v>
      </c>
      <c r="BP47" t="s">
        <v>74</v>
      </c>
      <c r="BQ47" t="s">
        <v>74</v>
      </c>
      <c r="BR47" t="s">
        <v>101</v>
      </c>
      <c r="BS47" t="s">
        <v>989</v>
      </c>
      <c r="BT47" t="str">
        <f>HYPERLINK("https%3A%2F%2Fwww.webofscience.com%2Fwos%2Fwoscc%2Ffull-record%2FWOS:A1997YE43900003","View Full Record in Web of Science")</f>
        <v>View Full Record in Web of Science</v>
      </c>
    </row>
    <row r="48" spans="1:72" x14ac:dyDescent="0.25">
      <c r="A48" t="s">
        <v>72</v>
      </c>
      <c r="B48" t="s">
        <v>990</v>
      </c>
      <c r="C48" t="s">
        <v>74</v>
      </c>
      <c r="D48" t="s">
        <v>74</v>
      </c>
      <c r="E48" t="s">
        <v>74</v>
      </c>
      <c r="F48" t="s">
        <v>990</v>
      </c>
      <c r="G48" t="s">
        <v>74</v>
      </c>
      <c r="H48" t="s">
        <v>74</v>
      </c>
      <c r="I48" t="s">
        <v>991</v>
      </c>
      <c r="J48" t="s">
        <v>992</v>
      </c>
      <c r="K48" t="s">
        <v>74</v>
      </c>
      <c r="L48" t="s">
        <v>74</v>
      </c>
      <c r="M48" t="s">
        <v>456</v>
      </c>
      <c r="N48" t="s">
        <v>79</v>
      </c>
      <c r="O48" t="s">
        <v>74</v>
      </c>
      <c r="P48" t="s">
        <v>74</v>
      </c>
      <c r="Q48" t="s">
        <v>74</v>
      </c>
      <c r="R48" t="s">
        <v>74</v>
      </c>
      <c r="S48" t="s">
        <v>74</v>
      </c>
      <c r="T48" t="s">
        <v>993</v>
      </c>
      <c r="U48" t="s">
        <v>994</v>
      </c>
      <c r="V48" t="s">
        <v>995</v>
      </c>
      <c r="W48" t="s">
        <v>74</v>
      </c>
      <c r="X48" t="s">
        <v>74</v>
      </c>
      <c r="Y48" t="s">
        <v>996</v>
      </c>
      <c r="Z48" t="s">
        <v>74</v>
      </c>
      <c r="AA48" t="s">
        <v>997</v>
      </c>
      <c r="AB48" t="s">
        <v>998</v>
      </c>
      <c r="AC48" t="s">
        <v>74</v>
      </c>
      <c r="AD48" t="s">
        <v>74</v>
      </c>
      <c r="AE48" t="s">
        <v>74</v>
      </c>
      <c r="AF48" t="s">
        <v>74</v>
      </c>
      <c r="AG48">
        <v>33</v>
      </c>
      <c r="AH48">
        <v>0</v>
      </c>
      <c r="AI48">
        <v>0</v>
      </c>
      <c r="AJ48">
        <v>0</v>
      </c>
      <c r="AK48">
        <v>3</v>
      </c>
      <c r="AL48" t="s">
        <v>999</v>
      </c>
      <c r="AM48" t="s">
        <v>1000</v>
      </c>
      <c r="AN48" t="s">
        <v>1001</v>
      </c>
      <c r="AO48" t="s">
        <v>1002</v>
      </c>
      <c r="AP48" t="s">
        <v>74</v>
      </c>
      <c r="AQ48" t="s">
        <v>74</v>
      </c>
      <c r="AR48" t="s">
        <v>1003</v>
      </c>
      <c r="AS48" t="s">
        <v>1004</v>
      </c>
      <c r="AT48" t="s">
        <v>74</v>
      </c>
      <c r="AU48">
        <v>1997</v>
      </c>
      <c r="AV48">
        <v>44</v>
      </c>
      <c r="AW48">
        <v>3</v>
      </c>
      <c r="AX48" t="s">
        <v>74</v>
      </c>
      <c r="AY48" t="s">
        <v>74</v>
      </c>
      <c r="AZ48" t="s">
        <v>74</v>
      </c>
      <c r="BA48" t="s">
        <v>74</v>
      </c>
      <c r="BB48">
        <v>176</v>
      </c>
      <c r="BC48">
        <v>186</v>
      </c>
      <c r="BD48" t="s">
        <v>74</v>
      </c>
      <c r="BE48" t="s">
        <v>74</v>
      </c>
      <c r="BF48" t="s">
        <v>74</v>
      </c>
      <c r="BG48" t="s">
        <v>74</v>
      </c>
      <c r="BH48" t="s">
        <v>74</v>
      </c>
      <c r="BI48">
        <v>11</v>
      </c>
      <c r="BJ48" t="s">
        <v>1005</v>
      </c>
      <c r="BK48" t="s">
        <v>99</v>
      </c>
      <c r="BL48" t="s">
        <v>531</v>
      </c>
      <c r="BM48" t="s">
        <v>1006</v>
      </c>
      <c r="BN48" t="s">
        <v>74</v>
      </c>
      <c r="BO48" t="s">
        <v>74</v>
      </c>
      <c r="BP48" t="s">
        <v>74</v>
      </c>
      <c r="BQ48" t="s">
        <v>74</v>
      </c>
      <c r="BR48" t="s">
        <v>101</v>
      </c>
      <c r="BS48" t="s">
        <v>1007</v>
      </c>
      <c r="BT48" t="str">
        <f>HYPERLINK("https%3A%2F%2Fwww.webofscience.com%2Fwos%2Fwoscc%2Ffull-record%2FWOS:A1997XK65200002","View Full Record in Web of Science")</f>
        <v>View Full Record in Web of Science</v>
      </c>
    </row>
    <row r="49" spans="1:72" x14ac:dyDescent="0.25">
      <c r="A49" t="s">
        <v>72</v>
      </c>
      <c r="B49" t="s">
        <v>1008</v>
      </c>
      <c r="C49" t="s">
        <v>74</v>
      </c>
      <c r="D49" t="s">
        <v>74</v>
      </c>
      <c r="E49" t="s">
        <v>74</v>
      </c>
      <c r="F49" t="s">
        <v>1008</v>
      </c>
      <c r="G49" t="s">
        <v>74</v>
      </c>
      <c r="H49" t="s">
        <v>74</v>
      </c>
      <c r="I49" t="s">
        <v>1009</v>
      </c>
      <c r="J49" t="s">
        <v>1010</v>
      </c>
      <c r="K49" t="s">
        <v>74</v>
      </c>
      <c r="L49" t="s">
        <v>74</v>
      </c>
      <c r="M49" t="s">
        <v>596</v>
      </c>
      <c r="N49" t="s">
        <v>79</v>
      </c>
      <c r="O49" t="s">
        <v>74</v>
      </c>
      <c r="P49" t="s">
        <v>74</v>
      </c>
      <c r="Q49" t="s">
        <v>74</v>
      </c>
      <c r="R49" t="s">
        <v>74</v>
      </c>
      <c r="S49" t="s">
        <v>74</v>
      </c>
      <c r="T49" t="s">
        <v>74</v>
      </c>
      <c r="U49" t="s">
        <v>74</v>
      </c>
      <c r="V49" t="s">
        <v>1011</v>
      </c>
      <c r="W49" t="s">
        <v>74</v>
      </c>
      <c r="X49" t="s">
        <v>74</v>
      </c>
      <c r="Y49" t="s">
        <v>1012</v>
      </c>
      <c r="Z49" t="s">
        <v>74</v>
      </c>
      <c r="AA49" t="s">
        <v>74</v>
      </c>
      <c r="AB49" t="s">
        <v>74</v>
      </c>
      <c r="AC49" t="s">
        <v>74</v>
      </c>
      <c r="AD49" t="s">
        <v>74</v>
      </c>
      <c r="AE49" t="s">
        <v>74</v>
      </c>
      <c r="AF49" t="s">
        <v>74</v>
      </c>
      <c r="AG49">
        <v>77</v>
      </c>
      <c r="AH49">
        <v>0</v>
      </c>
      <c r="AI49">
        <v>0</v>
      </c>
      <c r="AJ49">
        <v>1</v>
      </c>
      <c r="AK49">
        <v>6</v>
      </c>
      <c r="AL49" t="s">
        <v>1013</v>
      </c>
      <c r="AM49" t="s">
        <v>1014</v>
      </c>
      <c r="AN49" t="s">
        <v>1015</v>
      </c>
      <c r="AO49" t="s">
        <v>1016</v>
      </c>
      <c r="AP49" t="s">
        <v>74</v>
      </c>
      <c r="AQ49" t="s">
        <v>74</v>
      </c>
      <c r="AR49" t="s">
        <v>1017</v>
      </c>
      <c r="AS49" t="s">
        <v>1018</v>
      </c>
      <c r="AT49" t="s">
        <v>295</v>
      </c>
      <c r="AU49">
        <v>1996</v>
      </c>
      <c r="AV49">
        <v>17</v>
      </c>
      <c r="AW49">
        <v>4</v>
      </c>
      <c r="AX49" t="s">
        <v>74</v>
      </c>
      <c r="AY49" t="s">
        <v>74</v>
      </c>
      <c r="AZ49" t="s">
        <v>74</v>
      </c>
      <c r="BA49" t="s">
        <v>74</v>
      </c>
      <c r="BB49">
        <v>9</v>
      </c>
      <c r="BC49">
        <v>43</v>
      </c>
      <c r="BD49" t="s">
        <v>74</v>
      </c>
      <c r="BE49" t="s">
        <v>74</v>
      </c>
      <c r="BF49" t="s">
        <v>74</v>
      </c>
      <c r="BG49" t="s">
        <v>74</v>
      </c>
      <c r="BH49" t="s">
        <v>74</v>
      </c>
      <c r="BI49">
        <v>35</v>
      </c>
      <c r="BJ49" t="s">
        <v>98</v>
      </c>
      <c r="BK49" t="s">
        <v>99</v>
      </c>
      <c r="BL49" t="s">
        <v>98</v>
      </c>
      <c r="BM49" t="s">
        <v>1019</v>
      </c>
      <c r="BN49" t="s">
        <v>74</v>
      </c>
      <c r="BO49" t="s">
        <v>74</v>
      </c>
      <c r="BP49" t="s">
        <v>74</v>
      </c>
      <c r="BQ49" t="s">
        <v>74</v>
      </c>
      <c r="BR49" t="s">
        <v>101</v>
      </c>
      <c r="BS49" t="s">
        <v>1020</v>
      </c>
      <c r="BT49" t="str">
        <f>HYPERLINK("https%3A%2F%2Fwww.webofscience.com%2Fwos%2Fwoscc%2Ffull-record%2FWOS:A1996WP21300002","View Full Record in Web of Science")</f>
        <v>View Full Record in Web of Science</v>
      </c>
    </row>
    <row r="50" spans="1:72" x14ac:dyDescent="0.25">
      <c r="A50" t="s">
        <v>72</v>
      </c>
      <c r="B50" t="s">
        <v>1021</v>
      </c>
      <c r="C50" t="s">
        <v>74</v>
      </c>
      <c r="D50" t="s">
        <v>74</v>
      </c>
      <c r="E50" t="s">
        <v>74</v>
      </c>
      <c r="F50" t="s">
        <v>1021</v>
      </c>
      <c r="G50" t="s">
        <v>74</v>
      </c>
      <c r="H50" t="s">
        <v>74</v>
      </c>
      <c r="I50" t="s">
        <v>1022</v>
      </c>
      <c r="J50" t="s">
        <v>1023</v>
      </c>
      <c r="K50" t="s">
        <v>74</v>
      </c>
      <c r="L50" t="s">
        <v>74</v>
      </c>
      <c r="M50" t="s">
        <v>456</v>
      </c>
      <c r="N50" t="s">
        <v>79</v>
      </c>
      <c r="O50" t="s">
        <v>74</v>
      </c>
      <c r="P50" t="s">
        <v>74</v>
      </c>
      <c r="Q50" t="s">
        <v>74</v>
      </c>
      <c r="R50" t="s">
        <v>74</v>
      </c>
      <c r="S50" t="s">
        <v>74</v>
      </c>
      <c r="T50" t="s">
        <v>74</v>
      </c>
      <c r="U50" t="s">
        <v>74</v>
      </c>
      <c r="V50" t="s">
        <v>1024</v>
      </c>
      <c r="W50" t="s">
        <v>74</v>
      </c>
      <c r="X50" t="s">
        <v>74</v>
      </c>
      <c r="Y50" t="s">
        <v>74</v>
      </c>
      <c r="Z50" t="s">
        <v>74</v>
      </c>
      <c r="AA50" t="s">
        <v>74</v>
      </c>
      <c r="AB50" t="s">
        <v>74</v>
      </c>
      <c r="AC50" t="s">
        <v>74</v>
      </c>
      <c r="AD50" t="s">
        <v>74</v>
      </c>
      <c r="AE50" t="s">
        <v>74</v>
      </c>
      <c r="AF50" t="s">
        <v>74</v>
      </c>
      <c r="AG50">
        <v>26</v>
      </c>
      <c r="AH50">
        <v>3</v>
      </c>
      <c r="AI50">
        <v>3</v>
      </c>
      <c r="AJ50">
        <v>0</v>
      </c>
      <c r="AK50">
        <v>3</v>
      </c>
      <c r="AL50" t="s">
        <v>1025</v>
      </c>
      <c r="AM50" t="s">
        <v>1026</v>
      </c>
      <c r="AN50" t="s">
        <v>1027</v>
      </c>
      <c r="AO50" t="s">
        <v>1028</v>
      </c>
      <c r="AP50" t="s">
        <v>74</v>
      </c>
      <c r="AQ50" t="s">
        <v>74</v>
      </c>
      <c r="AR50" t="s">
        <v>1029</v>
      </c>
      <c r="AS50" t="s">
        <v>1030</v>
      </c>
      <c r="AT50" t="s">
        <v>74</v>
      </c>
      <c r="AU50">
        <v>1995</v>
      </c>
      <c r="AV50">
        <v>5</v>
      </c>
      <c r="AW50">
        <v>4</v>
      </c>
      <c r="AX50" t="s">
        <v>74</v>
      </c>
      <c r="AY50" t="s">
        <v>74</v>
      </c>
      <c r="AZ50" t="s">
        <v>74</v>
      </c>
      <c r="BA50" t="s">
        <v>74</v>
      </c>
      <c r="BB50">
        <v>475</v>
      </c>
      <c r="BC50" t="s">
        <v>987</v>
      </c>
      <c r="BD50" t="s">
        <v>74</v>
      </c>
      <c r="BE50" t="s">
        <v>74</v>
      </c>
      <c r="BF50" t="s">
        <v>74</v>
      </c>
      <c r="BG50" t="s">
        <v>74</v>
      </c>
      <c r="BH50" t="s">
        <v>74</v>
      </c>
      <c r="BI50">
        <v>15</v>
      </c>
      <c r="BJ50" t="s">
        <v>201</v>
      </c>
      <c r="BK50" t="s">
        <v>99</v>
      </c>
      <c r="BL50" t="s">
        <v>201</v>
      </c>
      <c r="BM50" t="s">
        <v>1031</v>
      </c>
      <c r="BN50" t="s">
        <v>74</v>
      </c>
      <c r="BO50" t="s">
        <v>74</v>
      </c>
      <c r="BP50" t="s">
        <v>74</v>
      </c>
      <c r="BQ50" t="s">
        <v>74</v>
      </c>
      <c r="BR50" t="s">
        <v>101</v>
      </c>
      <c r="BS50" t="s">
        <v>1032</v>
      </c>
      <c r="BT50" t="str">
        <f>HYPERLINK("https%3A%2F%2Fwww.webofscience.com%2Fwos%2Fwoscc%2Ffull-record%2FWOS:A1995TQ91300006","View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2023-10-25T21:25:29Z</dcterms:created>
  <dcterms:modified xsi:type="dcterms:W3CDTF">2023-10-25T21:25:29Z</dcterms:modified>
</cp:coreProperties>
</file>